
<file path=[Content_Types].xml><?xml version="1.0" encoding="utf-8"?>
<Types xmlns="http://schemas.openxmlformats.org/package/2006/content-type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029"/>
  <workbookPr codeName="ThisWorkbook"/>
  <mc:AlternateContent xmlns:mc="http://schemas.openxmlformats.org/markup-compatibility/2006">
    <mc:Choice Requires="x15">
      <x15ac:absPath xmlns:x15ac="http://schemas.microsoft.com/office/spreadsheetml/2010/11/ac" url="C:\Users\scv610user\Desktop\RAN5\#108\提出寄書\PRD21\"/>
    </mc:Choice>
  </mc:AlternateContent>
  <xr:revisionPtr revIDLastSave="0" documentId="13_ncr:1_{5590D397-BA15-4143-8A46-FD7F1D4C28F8}" xr6:coauthVersionLast="47" xr6:coauthVersionMax="47" xr10:uidLastSave="{00000000-0000-0000-0000-000000000000}"/>
  <bookViews>
    <workbookView xWindow="168" yWindow="3240" windowWidth="21636" windowHeight="11316" activeTab="1" xr2:uid="{00000000-000D-0000-FFFF-FFFF00000000}"/>
  </bookViews>
  <sheets>
    <sheet name="WP scope" sheetId="2" r:id="rId1"/>
    <sheet name="WP NR CA PC3 FR1" sheetId="3" r:id="rId2"/>
    <sheet name="Revision History WP template" sheetId="4" r:id="rId3"/>
  </sheets>
  <definedNames>
    <definedName name="_xlnm._FilterDatabase" localSheetId="1" hidden="1">'WP NR CA PC3 FR1'!$B$29:$W$124</definedName>
    <definedName name="LabelList">'WP NR CA PC3 FR1'!$H$5:$H$11</definedName>
    <definedName name="LabelListLookUp">'WP NR CA PC3 FR1'!$H$5:$N$11</definedName>
    <definedName name="PRD21version" localSheetId="1">"Introduction'!$G$1"</definedName>
    <definedName name="WP_DL" localSheetId="1">'WP NR CA PC3 FR1'!$I$5</definedName>
    <definedName name="WP_DL_BCS">'WP NR CA PC3 FR1'!$I$7</definedName>
    <definedName name="WP_UL" localSheetId="1">'WP NR CA PC3 FR1'!$I$6</definedName>
    <definedName name="WP_UL_BCS">'WP NR CA PC3 FR1'!$I$8</definedName>
    <definedName name="WPtarget">'WP scope'!$D$7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K123" i="3" l="1"/>
  <c r="K122" i="3"/>
  <c r="K121" i="3"/>
  <c r="K114" i="3"/>
  <c r="H114" i="3"/>
  <c r="O114" i="3" s="1" a="1"/>
  <c r="O114" i="3" s="1"/>
  <c r="I24" i="3" s="1" a="1"/>
  <c r="I24" i="3" s="1"/>
  <c r="K107" i="3"/>
  <c r="H107" i="3"/>
  <c r="O107" i="3" s="1" a="1"/>
  <c r="O107" i="3" s="1"/>
  <c r="I23" i="3" s="1" a="1"/>
  <c r="I23" i="3" s="1"/>
  <c r="K100" i="3"/>
  <c r="K99" i="3"/>
  <c r="K92" i="3"/>
  <c r="K91" i="3"/>
  <c r="K90" i="3"/>
  <c r="K89" i="3"/>
  <c r="K88" i="3"/>
  <c r="K81" i="3"/>
  <c r="K80" i="3"/>
  <c r="K79" i="3"/>
  <c r="K78" i="3"/>
  <c r="K77" i="3"/>
  <c r="K76" i="3"/>
  <c r="K75" i="3"/>
  <c r="K74" i="3"/>
  <c r="K73" i="3"/>
  <c r="K72" i="3"/>
  <c r="K71" i="3"/>
  <c r="K70" i="3"/>
  <c r="K69" i="3"/>
  <c r="K68" i="3"/>
  <c r="K67" i="3"/>
  <c r="K60" i="3"/>
  <c r="K59" i="3"/>
  <c r="K58" i="3"/>
  <c r="K57" i="3"/>
  <c r="K49" i="3"/>
  <c r="K48" i="3"/>
  <c r="K47" i="3"/>
  <c r="K46" i="3"/>
  <c r="K45" i="3"/>
  <c r="K38" i="3"/>
  <c r="K37" i="3"/>
  <c r="K36" i="3"/>
  <c r="K35" i="3"/>
  <c r="K34" i="3"/>
  <c r="D25" i="3"/>
  <c r="D24" i="3"/>
  <c r="D23" i="3"/>
  <c r="D22" i="3"/>
  <c r="D21" i="3"/>
  <c r="D20" i="3"/>
  <c r="D19" i="3"/>
  <c r="D18" i="3"/>
  <c r="D17" i="3"/>
  <c r="I8" i="3" a="1"/>
  <c r="I8" i="3" s="1"/>
  <c r="I7" i="3" a="1"/>
  <c r="I7" i="3" s="1"/>
  <c r="I11" i="3" s="1"/>
  <c r="I6" i="3" a="1"/>
  <c r="I6" i="3" s="1"/>
  <c r="I5" i="3" a="1"/>
  <c r="I5" i="3" s="1"/>
  <c r="I10" i="3" s="1"/>
  <c r="B2" i="3"/>
  <c r="B1" i="3"/>
  <c r="D5" i="2" a="1"/>
  <c r="D5" i="2" s="1"/>
  <c r="C2" i="2" a="1"/>
  <c r="C2" i="2"/>
  <c r="H73" i="3" l="1"/>
  <c r="O73" i="3" s="1" a="1"/>
  <c r="O73" i="3" s="1"/>
  <c r="H69" i="3"/>
  <c r="O69" i="3" s="1" a="1"/>
  <c r="O69" i="3" s="1"/>
  <c r="H38" i="3"/>
  <c r="O38" i="3" s="1" a="1"/>
  <c r="O38" i="3" s="1"/>
  <c r="H34" i="3"/>
  <c r="O34" i="3" s="1" a="1"/>
  <c r="O34" i="3" s="1"/>
  <c r="H68" i="3"/>
  <c r="O68" i="3" s="1" a="1"/>
  <c r="O68" i="3" s="1"/>
  <c r="H47" i="3"/>
  <c r="O47" i="3" s="1" a="1"/>
  <c r="O47" i="3" s="1"/>
  <c r="H75" i="3"/>
  <c r="O75" i="3" s="1" a="1"/>
  <c r="O75" i="3" s="1"/>
  <c r="H71" i="3"/>
  <c r="O71" i="3" s="1" a="1"/>
  <c r="O71" i="3" s="1"/>
  <c r="H67" i="3"/>
  <c r="O67" i="3" s="1" a="1"/>
  <c r="O67" i="3" s="1"/>
  <c r="H57" i="3"/>
  <c r="O57" i="3" s="1" a="1"/>
  <c r="O57" i="3" s="1"/>
  <c r="H70" i="3"/>
  <c r="O70" i="3" s="1" a="1"/>
  <c r="O70" i="3" s="1"/>
  <c r="H60" i="3"/>
  <c r="O60" i="3" s="1" a="1"/>
  <c r="O60" i="3" s="1"/>
  <c r="H99" i="3"/>
  <c r="O99" i="3" s="1" a="1"/>
  <c r="O99" i="3" s="1"/>
  <c r="H77" i="3"/>
  <c r="O77" i="3" s="1" a="1"/>
  <c r="O77" i="3" s="1"/>
  <c r="H91" i="3"/>
  <c r="O91" i="3" s="1" a="1"/>
  <c r="O91" i="3" s="1"/>
  <c r="H49" i="3"/>
  <c r="O49" i="3" s="1" a="1"/>
  <c r="O49" i="3" s="1"/>
  <c r="H45" i="3"/>
  <c r="O45" i="3" s="1" a="1"/>
  <c r="O45" i="3" s="1"/>
  <c r="H90" i="3"/>
  <c r="O90" i="3" s="1" a="1"/>
  <c r="O90" i="3" s="1"/>
  <c r="H89" i="3"/>
  <c r="O89" i="3" s="1" a="1"/>
  <c r="O89" i="3" s="1"/>
  <c r="H92" i="3"/>
  <c r="O92" i="3" s="1" a="1"/>
  <c r="O92" i="3" s="1"/>
  <c r="H88" i="3"/>
  <c r="O88" i="3" s="1" a="1"/>
  <c r="O88" i="3" s="1"/>
  <c r="H59" i="3"/>
  <c r="O59" i="3" s="1" a="1"/>
  <c r="O59" i="3" s="1"/>
  <c r="H48" i="3"/>
  <c r="O48" i="3" s="1" a="1"/>
  <c r="O48" i="3" s="1"/>
  <c r="H76" i="3"/>
  <c r="O76" i="3" s="1" a="1"/>
  <c r="O76" i="3" s="1"/>
  <c r="H72" i="3"/>
  <c r="O72" i="3" s="1" a="1"/>
  <c r="O72" i="3" s="1"/>
  <c r="H58" i="3"/>
  <c r="O58" i="3" s="1" a="1"/>
  <c r="O58" i="3" s="1"/>
  <c r="H37" i="3"/>
  <c r="O37" i="3" s="1" a="1"/>
  <c r="O37" i="3" s="1"/>
  <c r="H36" i="3"/>
  <c r="O36" i="3" s="1" a="1"/>
  <c r="O36" i="3" s="1"/>
  <c r="H35" i="3"/>
  <c r="O35" i="3" s="1" a="1"/>
  <c r="O35" i="3" s="1"/>
  <c r="H100" i="3"/>
  <c r="O100" i="3" s="1" a="1"/>
  <c r="O100" i="3" s="1"/>
  <c r="H74" i="3"/>
  <c r="O74" i="3" s="1" a="1"/>
  <c r="O74" i="3" s="1"/>
  <c r="I9" i="3"/>
  <c r="P2" i="3"/>
  <c r="H81" i="3" l="1"/>
  <c r="O81" i="3" s="1" a="1"/>
  <c r="O81" i="3" s="1"/>
  <c r="H123" i="3"/>
  <c r="O123" i="3" s="1" a="1"/>
  <c r="O123" i="3" s="1"/>
  <c r="I25" i="3" s="1" a="1"/>
  <c r="I25" i="3" s="1"/>
  <c r="H46" i="3"/>
  <c r="O46" i="3" s="1" a="1"/>
  <c r="O46" i="3" s="1"/>
  <c r="I18" i="3" s="1" a="1"/>
  <c r="I18" i="3" s="1"/>
  <c r="H80" i="3"/>
  <c r="O80" i="3" s="1" a="1"/>
  <c r="O80" i="3" s="1"/>
  <c r="H122" i="3"/>
  <c r="O122" i="3" s="1" a="1"/>
  <c r="O122" i="3" s="1"/>
  <c r="H79" i="3"/>
  <c r="O79" i="3" s="1" a="1"/>
  <c r="O79" i="3" s="1"/>
  <c r="H121" i="3"/>
  <c r="O121" i="3" s="1" a="1"/>
  <c r="O121" i="3" s="1"/>
  <c r="H78" i="3"/>
  <c r="O78" i="3" s="1" a="1"/>
  <c r="O78" i="3" s="1"/>
  <c r="I22" i="3" a="1"/>
  <c r="I22" i="3" s="1"/>
  <c r="I19" i="3" a="1"/>
  <c r="I19" i="3" s="1"/>
  <c r="I21" i="3" a="1"/>
  <c r="I21" i="3" s="1"/>
  <c r="I17" i="3" a="1"/>
  <c r="I17" i="3" s="1"/>
  <c r="I16" i="3" l="1" a="1"/>
  <c r="I16" i="3" s="1"/>
  <c r="D10" i="2" s="1"/>
  <c r="I20" i="3" a="1"/>
  <c r="I20" i="3"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N31" authorId="0" shapeId="0" xr:uid="{00000000-0006-0000-0100-000001000000}">
      <text>
        <r>
          <rPr>
            <sz val="9"/>
            <rFont val="Tahoma"/>
            <family val="2"/>
          </rPr>
          <t xml:space="preserve">Used to calculate item's relative impact on work item's completeness. Should be set from a WI overall perspective. Default value is 1.  </t>
        </r>
      </text>
    </comment>
    <comment ref="N42" authorId="0" shapeId="0" xr:uid="{00000000-0006-0000-0100-000002000000}">
      <text>
        <r>
          <rPr>
            <sz val="9"/>
            <rFont val="Tahoma"/>
            <family val="2"/>
          </rPr>
          <t xml:space="preserve">Used to calculate item's relative impact on work item's completeness. Should be set from a WI overall perspective. Default value is 1.  </t>
        </r>
      </text>
    </comment>
    <comment ref="N54" authorId="0" shapeId="0" xr:uid="{00000000-0006-0000-0100-000003000000}">
      <text>
        <r>
          <rPr>
            <sz val="9"/>
            <rFont val="Tahoma"/>
            <family val="2"/>
          </rPr>
          <t xml:space="preserve">Used to calculate item's relative impact on work item's completeness. Should be set from a WI overall perspective. Default value is 1. If a more work intesive item is added set to value &gt;1. </t>
        </r>
      </text>
    </comment>
    <comment ref="N64" authorId="0" shapeId="0" xr:uid="{00000000-0006-0000-0100-000004000000}">
      <text>
        <r>
          <rPr>
            <sz val="9"/>
            <rFont val="Tahoma"/>
            <family val="2"/>
          </rPr>
          <t xml:space="preserve">Used to calculate item's relative impact on work item's completeness. Should be set from a WI overall perspective. Default value is 1.  </t>
        </r>
      </text>
    </comment>
    <comment ref="N85" authorId="0" shapeId="0" xr:uid="{00000000-0006-0000-0100-000005000000}">
      <text>
        <r>
          <rPr>
            <sz val="9"/>
            <rFont val="Tahoma"/>
            <family val="2"/>
          </rPr>
          <t xml:space="preserve">Used to calculate item's relative impact on work item's completeness. Should be set from a WI overall perspective. Default value is 1.  </t>
        </r>
      </text>
    </comment>
    <comment ref="N96" authorId="0" shapeId="0" xr:uid="{00000000-0006-0000-0100-000006000000}">
      <text>
        <r>
          <rPr>
            <sz val="9"/>
            <rFont val="Tahoma"/>
            <family val="2"/>
          </rPr>
          <t xml:space="preserve">Used to calculate item's relative impact on work item's completeness. Should be set from a WI overall perspective. Default value is 1.  </t>
        </r>
      </text>
    </comment>
    <comment ref="N104" authorId="0" shapeId="0" xr:uid="{00000000-0006-0000-0100-000007000000}">
      <text>
        <r>
          <rPr>
            <sz val="9"/>
            <rFont val="Tahoma"/>
            <family val="2"/>
          </rPr>
          <t xml:space="preserve">Used to calculate item's relative impact on work item's completeness. Should be set from a WI overall perspective. Default value is 1.  </t>
        </r>
      </text>
    </comment>
    <comment ref="N111" authorId="0" shapeId="0" xr:uid="{00000000-0006-0000-0100-000008000000}">
      <text>
        <r>
          <rPr>
            <sz val="9"/>
            <rFont val="Tahoma"/>
            <family val="2"/>
          </rPr>
          <t xml:space="preserve">Used to calculate item's relative impact on work item's completeness. Should be set from a WI overall perspective. Default value is 1.  </t>
        </r>
      </text>
    </comment>
    <comment ref="N118" authorId="0" shapeId="0" xr:uid="{00000000-0006-0000-0100-000009000000}">
      <text>
        <r>
          <rPr>
            <sz val="9"/>
            <rFont val="Tahoma"/>
            <family val="2"/>
          </rPr>
          <t xml:space="preserve">Used to calculate item's relative impact on work item's completeness. Should be set from a WI overall perspective. Default value is 1.  </t>
        </r>
      </text>
    </comment>
  </commentList>
</comments>
</file>

<file path=xl/sharedStrings.xml><?xml version="1.0" encoding="utf-8"?>
<sst xmlns="http://schemas.openxmlformats.org/spreadsheetml/2006/main" count="587" uniqueCount="331">
  <si>
    <t>Work plan for introduction of NR CA PC3 FR1 configurations into 3GPP UE conformance test specifications</t>
  </si>
  <si>
    <t>WP template:</t>
  </si>
  <si>
    <t>Note! A copy of this work plan shall be included in a Completion Declaration Statement (CDS) to be submitted as a TDOC to the RAN5 meeting when the configuration(s) are completed.</t>
  </si>
  <si>
    <t>Workplan scope</t>
  </si>
  <si>
    <t>Workplan Name</t>
  </si>
  <si>
    <t>&lt;= Default workplan name is the filename. To change replace the formula with preferred text.</t>
  </si>
  <si>
    <t>Company (Contact)</t>
  </si>
  <si>
    <t>&lt;= Enter Responsible Company and Contact for the configurations in the WP</t>
  </si>
  <si>
    <t xml:space="preserve">Target completion </t>
  </si>
  <si>
    <t>RAN5#105</t>
  </si>
  <si>
    <t>&lt;= Enter target completion date here. Format RAN5#&lt;xx&gt;, where &lt;xx&gt; is the RAN5 meeting, e.g. RAN5#94-e&gt;</t>
  </si>
  <si>
    <t>Comments</t>
  </si>
  <si>
    <t>Overall completion</t>
  </si>
  <si>
    <t>Target configurations</t>
  </si>
  <si>
    <r>
      <rPr>
        <i/>
        <sz val="11"/>
        <color theme="1"/>
        <rFont val="游ゴシック"/>
        <family val="3"/>
        <charset val="128"/>
        <scheme val="minor"/>
      </rPr>
      <t xml:space="preserve">Note: A work plan can include multiple target configurations but it is recommended to create separate work plans for Intra-band continuous, Intra-band Non-Continuous and Inter-band configurations.
</t>
    </r>
    <r>
      <rPr>
        <sz val="11"/>
        <color theme="1"/>
        <rFont val="游ゴシック"/>
        <family val="3"/>
        <charset val="128"/>
        <scheme val="minor"/>
      </rPr>
      <t xml:space="preserve">
Copy target configuration(s) for the WP from the "PRD21 NR bands and 5G NR CADC list" as values in the table below by: 
1. Select and copy the complete rows of the target configuration(s) in the "PRD21 NR bands and 5G NR CADC list".  
2. Select cell A15 in the table below and right-click.
3. Select paste option "Paste as values" (see picture). It may take a few seconds before the pasted information is shown.
4. To include additional configurations, repeat steps 1 to 3, but in step 2 select the cell in column A next below the last configuration in the list.</t>
    </r>
  </si>
  <si>
    <t>Marked config</t>
  </si>
  <si>
    <t>Release introduced in TS 38.101-x</t>
  </si>
  <si>
    <t>Type of configuration</t>
  </si>
  <si>
    <t>TS and Source Table</t>
  </si>
  <si>
    <t>Configuration</t>
  </si>
  <si>
    <t>Uplink
configuration</t>
  </si>
  <si>
    <t>PC3 Status</t>
  </si>
  <si>
    <t>PC2 completed?</t>
  </si>
  <si>
    <t>RAN5 Completion Meeting 
(PC3)</t>
  </si>
  <si>
    <t>Completion Reference
(PC3)</t>
  </si>
  <si>
    <t>Interested operator
(PC3)</t>
  </si>
  <si>
    <t>Responsible Company (contact)
(PC3)</t>
  </si>
  <si>
    <t>Assignment
[RAN5 meeting]
 (PC3)</t>
  </si>
  <si>
    <t>Applicable RAN5 WI code(s)  for CRs</t>
  </si>
  <si>
    <t>Introduced in PRD version</t>
  </si>
  <si>
    <t>1. Configurations covered by the work plan</t>
  </si>
  <si>
    <t>Type of CA configurations</t>
  </si>
  <si>
    <t>WP item Applicability Label</t>
  </si>
  <si>
    <t>CA configurations  [DL/UL]</t>
  </si>
  <si>
    <t>New NR CA configuration without UL CA</t>
  </si>
  <si>
    <t>DL/- BCS0</t>
  </si>
  <si>
    <t>New NR CA configuration with UL CA</t>
  </si>
  <si>
    <t>DL/UL BCS0</t>
  </si>
  <si>
    <t>New BCS for NR CA configuration without UL CA</t>
  </si>
  <si>
    <t>DL/- new BCS</t>
  </si>
  <si>
    <t xml:space="preserve">New BCS for NR CA configuration with UL CA
</t>
  </si>
  <si>
    <t>DL/UL new BCS</t>
  </si>
  <si>
    <t>All configurations</t>
  </si>
  <si>
    <t>All</t>
  </si>
  <si>
    <t>All BCS0 configurations (No BCS included in config.name)</t>
  </si>
  <si>
    <t>All BCS0</t>
  </si>
  <si>
    <t>All new BCS configurations with BCS&gt;0</t>
  </si>
  <si>
    <t>All new BCS</t>
  </si>
  <si>
    <t>2. Overall status vs WP steps</t>
  </si>
  <si>
    <t>Overall Sub-WI</t>
  </si>
  <si>
    <r>
      <rPr>
        <b/>
        <sz val="11"/>
        <rFont val="Arial"/>
        <family val="2"/>
      </rPr>
      <t>Handling of not applicable WP item rows:</t>
    </r>
    <r>
      <rPr>
        <sz val="11"/>
        <rFont val="Arial"/>
        <family val="2"/>
      </rPr>
      <t xml:space="preserve">
- WP item rows not applicable for the target configurations are indicated as being strikethrough text. You can hide those not applicable WP items by filtering on excluding "(Blanks)" in column "Impacted config(s)".
- Some WP items may still not be applicable for the target configurations based on the applicability information in the  "Task" column. To NOT include those WP items in the overall status calculations You need to clear the "Detailed Completion Status" cells for the WP item row and state "N/A" in the comments field. 
Note: It is not recomended to completly delete not applicable WP item rows in case additional target configurations added at a later stage may require those WP Item rows.</t>
    </r>
  </si>
  <si>
    <t>Overall completeness</t>
  </si>
  <si>
    <t>3. Details</t>
  </si>
  <si>
    <t>Do not edit</t>
  </si>
  <si>
    <t>WP item columns to be filled in</t>
  </si>
  <si>
    <t>Step 1: Work plan pre-requisite</t>
  </si>
  <si>
    <t>WP item  applicability</t>
  </si>
  <si>
    <t>WP item ID</t>
  </si>
  <si>
    <t>Area</t>
  </si>
  <si>
    <t>TS/PRD</t>
  </si>
  <si>
    <t>TC / Clause Number</t>
  </si>
  <si>
    <t>Description / Title</t>
  </si>
  <si>
    <t>Impacted config(s)
[DL/UL]</t>
  </si>
  <si>
    <t>Task</t>
  </si>
  <si>
    <t>Company</t>
  </si>
  <si>
    <t>Target</t>
  </si>
  <si>
    <t>TDOC(s)</t>
  </si>
  <si>
    <t>Weight</t>
  </si>
  <si>
    <t>Item Overall Completeness</t>
  </si>
  <si>
    <t>Detailed Completion Status per area</t>
  </si>
  <si>
    <t>Bands completed</t>
  </si>
  <si>
    <t xml:space="preserve">TCs available </t>
  </si>
  <si>
    <t>BSC0 completed</t>
  </si>
  <si>
    <t>Impacted CBWs identified</t>
  </si>
  <si>
    <t>Bands new CBWs completed</t>
  </si>
  <si>
    <t>1-1</t>
  </si>
  <si>
    <t>Pre-requisite</t>
  </si>
  <si>
    <t>PRD21</t>
  </si>
  <si>
    <t>NR bands worksheet</t>
  </si>
  <si>
    <t>All NR bands completed for BCS0</t>
  </si>
  <si>
    <t>Set status in column "Bands completed" to 100% when all impacted NR bands have been confirmed completed in RAN5 PRD21 worksheet "NR bands".</t>
  </si>
  <si>
    <t>1-2</t>
  </si>
  <si>
    <t>38.101-1</t>
  </si>
  <si>
    <t>5.5A.1</t>
  </si>
  <si>
    <t>BCS0 commpleted for the NR CA configuration</t>
  </si>
  <si>
    <t>Set status in column "BCS0 completed" to 100% when the BCS0 of all the new BCS configurations have been confirmed completed in RAN5 PRD21 worksheet "5G NR CADC configurations". BCS0 configuration is listed in PRD21 as NR CA configuration without "BCS" suffix in the name.</t>
  </si>
  <si>
    <t>1-3</t>
  </si>
  <si>
    <t>Bandwidth included  in the  new BCS</t>
  </si>
  <si>
    <t>Set status in column "Impacted CBWs identified" to 100% when all new CBWs added by the new BCS of the configuration(s) have been identified and listed in the "Comments" column.</t>
  </si>
  <si>
    <t>1-4</t>
  </si>
  <si>
    <t>38.101-1
PRD21</t>
  </si>
  <si>
    <t xml:space="preserve">
NR bands worksheet</t>
  </si>
  <si>
    <t>All NR bands completed for new BCS</t>
  </si>
  <si>
    <t>Set status in column "Bands new CBWs completed" to 100% when all channel bandwidths of the involved NR bands for the new BCS of the configuration have been confirmed completed in RAN5 PRD21 worksheet "NR bands".</t>
  </si>
  <si>
    <t>1-5</t>
  </si>
  <si>
    <t xml:space="preserve">38.521-1
</t>
  </si>
  <si>
    <t>6, 7</t>
  </si>
  <si>
    <t xml:space="preserve">All applicable Transmitter (clause 6) and Receiver (clause 7) for the type of NR CA configuration completed </t>
  </si>
  <si>
    <t>Set status in column "TCs available" to 100% when all applicable test cases in 38.521-1 are completed for at least one of the same NR CA type of CA configuration.
If the relevant test cases are not completed then contact the responsible for the test case as indicated in the relevant WI WP and consider to support to get the test case(s) completed.</t>
  </si>
  <si>
    <t xml:space="preserve"> End list sub-area WP items (insert any additional WP items for this area above this row)</t>
  </si>
  <si>
    <t>Step 2: Complete Test Point (TP) analysis for impacted NR CA configurations</t>
  </si>
  <si>
    <t>TR</t>
  </si>
  <si>
    <t>Impacted CA config(s)
[UDL/UL]</t>
  </si>
  <si>
    <t>Test purpose / Task</t>
  </si>
  <si>
    <t>TP analysis</t>
  </si>
  <si>
    <t>TP Analysis</t>
  </si>
  <si>
    <t>38.905</t>
  </si>
  <si>
    <t>4.1.1</t>
  </si>
  <si>
    <t>Test point (TP) analysis for MOP</t>
  </si>
  <si>
    <t>For each UL CA configuration perform an MOP TP analysis as described in TR 38.905. The TP analysis is documented by a CR to 38.905 clause 4.1.x including the details of the TP analysis in an attached zip-file.
The status column "TP analysis" is set to 100% when all required A-MPR TP analysis have been included in TR 38.905.</t>
  </si>
  <si>
    <t>2-1</t>
  </si>
  <si>
    <t>4.1.2</t>
  </si>
  <si>
    <t>Test point (TP) analysis for A-MPR</t>
  </si>
  <si>
    <t>For each UL CA configuration perform an A-MPR TP analysis as described in TR 38.905 clause 4.1.2 for intra-band contiguous UL CA and in clause 4.1.3 for inter-band UL CA. The TP analysis is documented by a CR to 38.905 clause 4.1.x including the details of the TP analysis in an attached zip-file.
The status column "TP analysis" is set to 100% when all required A-MPR TP analysis have been included in TR 38.905.</t>
  </si>
  <si>
    <t>2-2a</t>
  </si>
  <si>
    <t>4.1.3.1</t>
  </si>
  <si>
    <t>Test point (TP) analysis for reference sensitivity for BCS0</t>
  </si>
  <si>
    <t>For each NR CA configuration &gt;=2DL perform reference sensitivity TP analysis as described in TR 38.905, Annex B.9.
Document the TP analysis by a CR to TR 38.905.
The status column "TP analysis" is set to 100% when all required TP analysis have been included in TR 38.905.</t>
  </si>
  <si>
    <t>2-2b</t>
  </si>
  <si>
    <t>Test point (TP) analysis for reference sensitivity for new BCS &gt; 0</t>
  </si>
  <si>
    <t>For each NR CA configuration &gt;= 2DL  update the reference sensitivity TP analysis as described in TR 38.905, Annex B.9  for the new BCSs.
Document the TP analysis by a CR to TR 38.905.
The status column "TP analysis" is set to 100% when all required TP analysis for the new BCSs have been included in TR 38.905.</t>
  </si>
  <si>
    <t>2-3</t>
  </si>
  <si>
    <t>4.1.3.2</t>
  </si>
  <si>
    <t xml:space="preserve">Test point (TP) analysis for UE co-existence test cases for inter-band UL CA </t>
  </si>
  <si>
    <t>For each two band UL CA inter-band configuration perform UE co-existence spurious emission TP analysis as described in TR 38.905.
Document the TP analysis by a CR to TR 38.905 including the details of the TP analysis in an attached zip-file.
The status column "TP analysis" is set to 100% when all required TP analysis have been included in TR 38.905.</t>
  </si>
  <si>
    <t>Step 3: CRs to impacted TSs areas</t>
  </si>
  <si>
    <t>Step 3.1: CR(s) to common test environment (TS 38.508-1)</t>
  </si>
  <si>
    <t>TS</t>
  </si>
  <si>
    <t>Test Freq.</t>
  </si>
  <si>
    <t>3.1-1a</t>
  </si>
  <si>
    <t>38.508-1 - (4) Common</t>
  </si>
  <si>
    <t>38.508-1</t>
  </si>
  <si>
    <t>4.3.1.1.2 to 4.3.1.1.5</t>
  </si>
  <si>
    <t>Test frequencies BSC0</t>
  </si>
  <si>
    <t>- Add the NR CA configuration to the relevant test frequency table in clause 4.3.1.1.2 to 4.3.1.1.5.
- Check that the involved bands have single carrier test frequencies specified in 4.3.1.x
- For NR CA configurations including any intra-band contiguous CCs or any intra-band non-contiguous CCs check if existing test frequencies can be re-used or if new test frequencies need to be specified in clause 4.3.1.1.3 and 4.3.1.1.5 respectively.</t>
  </si>
  <si>
    <t>3.1-1b</t>
  </si>
  <si>
    <t>4.3.1.1.3 and 4.3.1.1.5</t>
  </si>
  <si>
    <t>Test frequencies BCS&gt;0</t>
  </si>
  <si>
    <t>- For NR CA configurations including any intra-band contiguous CCs or any intra-band non-contiguous CCs check if existing test frequencies can be re-used or if new test frequencies need to be specified for the new BCS CBW combinations in clause 4.3.1.1.3 and 4.3.1.1.5 respectively.</t>
  </si>
  <si>
    <t>3.1-2</t>
  </si>
  <si>
    <t>4.6.3</t>
  </si>
  <si>
    <t>Radio resource control information elements</t>
  </si>
  <si>
    <t>Add Radio resource control information elements for new type of CA combination configurations</t>
  </si>
  <si>
    <t>3.1-3</t>
  </si>
  <si>
    <t>38.508-1 - (6) Common SIG</t>
  </si>
  <si>
    <t>6.2.3.4</t>
  </si>
  <si>
    <t>Test frequencies for NR CA signalling test</t>
  </si>
  <si>
    <t>For Intra-band contiguous or intra-band non-contiguous configurations with 2CC add test frequencies in clause 6.2.3.4 (protocol testing limited to 2CC NR CA configurations)</t>
  </si>
  <si>
    <t>Step 3.2: CR(s) to common clauses for RF / Performance testing area (TS 38.521-1)</t>
  </si>
  <si>
    <t>Clause 5</t>
  </si>
  <si>
    <t>Discussion paper</t>
  </si>
  <si>
    <t>3.2-0.0</t>
  </si>
  <si>
    <t>38.521-1 - General</t>
  </si>
  <si>
    <t>Discussion paper on adding configuration to chapter 5 without changes to RF transmitter and receiver test cases.</t>
  </si>
  <si>
    <t xml:space="preserve">If it is thought there are no configuration specific changes needed for Chapter 6/7 or only the changes to ΔTIB,c and ΔRIB,c are needed in Chapter 6/7, a paper shall be submitted to justify why no such changes are needed to Chapter 6/7 or why only the changes to ΔTIB,c and ΔRIB,c are needed in Chapter 6/7. 
If deemed that no discussion paper is needed then set status to 100% and add comment in the comments column why no discussion paper is needed. </t>
  </si>
  <si>
    <t>3.2-0</t>
  </si>
  <si>
    <t>38.521-1</t>
  </si>
  <si>
    <t>Symbols</t>
  </si>
  <si>
    <t>Check if new symbols need to be added for the new CADC band combos.</t>
  </si>
  <si>
    <t>3.2-1</t>
  </si>
  <si>
    <t>5.2A.1</t>
  </si>
  <si>
    <t>Configurations including any intra-band contiguous CCs or any intra-band non-contiguous CCs.</t>
  </si>
  <si>
    <t>For intra-band contiguous and non-contiguos CA configrurations add the CA operating bands to the relevant table in clause 5.2.A.1.
Note! Check if changes should be merged into "jumbo" CR (email sent out before meeting by responsible "jumbo" CR author).</t>
  </si>
  <si>
    <t>3.2-2</t>
  </si>
  <si>
    <t>5.2A.2</t>
  </si>
  <si>
    <t>Inter-band CA operating bands</t>
  </si>
  <si>
    <t>For  inter-band CA configurations add the CA operating bands to the relevant table in clause 5.2A.2.
Note! Check if changes should be merged into "jumbo" CR (email sent out before meeting by responsible "jumbo" CR author).</t>
  </si>
  <si>
    <t>3.2-3a</t>
  </si>
  <si>
    <t xml:space="preserve">5.5A.1 </t>
  </si>
  <si>
    <t>Configurations for intra-band contiguous CCs for BCS0</t>
  </si>
  <si>
    <t>For intra-band contigous CA configurations add the CA configuration to the relevant table in clause 5.5A.1.
Note! Check if changes should be merged into "jumbo" CR (email sent out before meeting by responsible "jumbo" CR author).</t>
  </si>
  <si>
    <t>3.2-3b</t>
  </si>
  <si>
    <t>Configurations for intra-band contiguous CCs for new BCS &gt;0</t>
  </si>
  <si>
    <t>For intra-band contigous CA configurations add the new BCS CBW combinations for the CA configuration to the relevant table in clause 5.5A.1.
Note! Check if changes should be merged into "jumbo" CR (email sent out before meeting by responsible "jumbo" CR author).</t>
  </si>
  <si>
    <t>3.2-4a</t>
  </si>
  <si>
    <t>5.5A.2</t>
  </si>
  <si>
    <t>Configurations for intra-band non-contiguous CCs for BCS0</t>
  </si>
  <si>
    <t>For intra-band non-contigous CA configurations add the CA configuration to the relevant table in clause 5.5A.2.
Note! Check if changes should be merged into "jumbo" CR (email sent out before meeting by responsible "jumbo" CR author).</t>
  </si>
  <si>
    <t>3.2-4b</t>
  </si>
  <si>
    <t>Configurations for intra-band non-contiguous CCs for new BCS &gt; 0</t>
  </si>
  <si>
    <t>For intra-band non-contigous CA configurations add the new BCS CBW combination for the CA configuration to the relevant table in clause 5.5A.2.
Note! Check if changes should be merged into "jumbo" CR (email sent out before meeting by responsible "jumbo" CR author).</t>
  </si>
  <si>
    <t>3.2-5a</t>
  </si>
  <si>
    <t>5.5A.3</t>
  </si>
  <si>
    <t>configurations for inter-band CCs for BCS0</t>
  </si>
  <si>
    <t>For inter-band CA configurations add the CA configurationto the relevant table in clause 5.5A.3.
Note! Check if changes should be merged into "jumbo" CR (email sent out before meeting by responsible "jumbo" CR author).</t>
  </si>
  <si>
    <t>3.2-5b</t>
  </si>
  <si>
    <t>configurations for inter-band CCs fo rnew BCS &gt; 0</t>
  </si>
  <si>
    <t>For inter-band CA configurations add the new BCS CBW combinations for the CA configurationto the relevant table in clause 5.5A.3.
Note! Check if changes should be merged into "jumbo" CR (email sent out before meeting by responsible "jumbo" CR author).</t>
  </si>
  <si>
    <t>3.2-6</t>
  </si>
  <si>
    <t>6.2A.4.0.2</t>
  </si>
  <si>
    <t xml:space="preserve"> ΔTIB,c for CA</t>
  </si>
  <si>
    <t>For inter-band CA configurations add ΔTIB,c for the CA configuration to the relevant table in clause 6.2A.4.0.2.</t>
  </si>
  <si>
    <t>3.2-7</t>
  </si>
  <si>
    <t>7.3A.0.3</t>
  </si>
  <si>
    <t xml:space="preserve"> ΔRIB,c for CA</t>
  </si>
  <si>
    <t>For inter-band CA configurations add ΔRIB,c for the CA configuration to the relevant table in clause 7.3A.0.3.</t>
  </si>
  <si>
    <t>3.2-8</t>
  </si>
  <si>
    <t xml:space="preserve">7.3A.0.4 </t>
  </si>
  <si>
    <t>Reference sensitivity exceptions due to UL harmonic interference for CA</t>
  </si>
  <si>
    <t>For inter-band CA configurations add the reference sensitivity exceptions, Uplink configuration and MSD for inter-band CA to the relevant table in clause 7.3A.0.4.</t>
  </si>
  <si>
    <t>3.2-9</t>
  </si>
  <si>
    <t>7.3A.0.5</t>
  </si>
  <si>
    <t>Reference sensitivity exceptions due to intermodulation interference due to 2UL CA</t>
  </si>
  <si>
    <t>For inter-band CA configurations add Reference sensitivity and Uplink/Downlink configurations for the CA configuration to the relevant table in clause 7.3A.0.5.</t>
  </si>
  <si>
    <t>3.2-10</t>
  </si>
  <si>
    <t>7.3A.0.6</t>
  </si>
  <si>
    <t>Reference sensitivity exceptions due to cross band isolation for CA</t>
  </si>
  <si>
    <t>For inter-band CA configurations add Reference sensitivity and Uplink/Downlink configurations for the CA configuration to the relevant table in clause 7.3A.0.6.</t>
  </si>
  <si>
    <t>Step 3.3: CR(s) for RF transmitter test cases (TS 38.521-1, clause 6)</t>
  </si>
  <si>
    <t xml:space="preserve">Min. Req. </t>
  </si>
  <si>
    <t xml:space="preserve">Test proc. </t>
  </si>
  <si>
    <t xml:space="preserve">Test Pts </t>
  </si>
  <si>
    <t>Test Req</t>
  </si>
  <si>
    <t>Other Areas</t>
  </si>
  <si>
    <t>3.3-1</t>
  </si>
  <si>
    <t>38.521-1-  RF Tx</t>
  </si>
  <si>
    <t>6.2A.1.0.3</t>
  </si>
  <si>
    <r>
      <rPr>
        <sz val="8"/>
        <color theme="1"/>
        <rFont val="Arial"/>
        <family val="2"/>
      </rPr>
      <t xml:space="preserve">UE maximum output power for Inter-band CA
</t>
    </r>
    <r>
      <rPr>
        <sz val="8"/>
        <color rgb="FFFF0000"/>
        <rFont val="Arial"/>
        <family val="2"/>
      </rPr>
      <t xml:space="preserve">
Note! 
This WP item is dependent
[UDL/UL] on MOP TP analysis  (Step 2, WP item 2)</t>
    </r>
  </si>
  <si>
    <t>For configurations including any inter-band UL CA CCsc add the UE maximum output power for inter-band UL CA to Table 6.2A.1.0.3-1.</t>
  </si>
  <si>
    <t>6.2A.1.0.4</t>
  </si>
  <si>
    <t>UE maximum output power for Intra-band contiguous CA</t>
  </si>
  <si>
    <t>For configurations including any Intra-band contiguous UL CA add the UE maximum output power for Intra-band contiguous UL CA to Table 6.2A.1.0.4-1.</t>
  </si>
  <si>
    <t>3.3-3</t>
  </si>
  <si>
    <t>6.2A.1.1</t>
  </si>
  <si>
    <t>UE maximum output power for CA (2UL CA)</t>
  </si>
  <si>
    <t>For any FR1 Inter-band/Intra-band non-contiguous 2UL CA configurations add the test requirements for Inter-band/Intra-band non-contiguous 2UL CA to Table 6.2A.1.1.5-1.</t>
  </si>
  <si>
    <t>3.3-4</t>
  </si>
  <si>
    <t>6.2A.3.1</t>
  </si>
  <si>
    <t xml:space="preserve">UE additional maximum output power reduction for CA (2 UL CA) </t>
  </si>
  <si>
    <t>For inter-band CA (2 UL CA) add the Initial Conditions to Table 6.2A.3.1.4.1-1; Add tables for inter-band CA (2 UL CA) in Section 6.2A.3.1.5 Test requirement.</t>
  </si>
  <si>
    <t>3.3-5</t>
  </si>
  <si>
    <t>6.5A.3.2</t>
  </si>
  <si>
    <r>
      <rPr>
        <sz val="8"/>
        <color theme="1"/>
        <rFont val="Arial"/>
        <family val="2"/>
      </rPr>
      <t xml:space="preserve">Inter-band spurious emission for UE co-existence
</t>
    </r>
    <r>
      <rPr>
        <sz val="8"/>
        <color rgb="FFFF0000"/>
        <rFont val="Arial"/>
        <family val="2"/>
      </rPr>
      <t>Note! 
This WP item is dependent
[UDL/UL] on spurious emission TP analysis  (Step 2, WP item 2-3)</t>
    </r>
  </si>
  <si>
    <t>For configurations with inter-band UL CA:
 - Add the minimum conformance requirements
 - If the TP analysis in Step 2 (WP item 5) shows that additional TPs more than the default TP#1 and TP#2 are needed add all test points (including default TPs if applicable) based on the TP analysis done in Step 2 (WP item 5).
 - Add test requirement based on the TP analysis done in Step 2 (WP item 4-2).</t>
  </si>
  <si>
    <t>Step 3.4: CR(s) for RF receiver test cases (TS 38.521-1, clause 7)</t>
  </si>
  <si>
    <t>3.4-1a</t>
  </si>
  <si>
    <t>38.521-1-RF Rx</t>
  </si>
  <si>
    <t>7.3A.1~4</t>
  </si>
  <si>
    <r>
      <rPr>
        <sz val="8"/>
        <color theme="1"/>
        <rFont val="Arial"/>
        <family val="2"/>
      </rPr>
      <t xml:space="preserve">Reference sensitivity power level for 2DL to 5DL CA for BCS0
</t>
    </r>
    <r>
      <rPr>
        <sz val="8"/>
        <color rgb="FFFF0000"/>
        <rFont val="Arial"/>
        <family val="2"/>
      </rPr>
      <t>Note!  
This WP item is dependent on Reference Sensitivity TP analysis (Step 2, WP item 2-2a)</t>
    </r>
  </si>
  <si>
    <t>Add test configuration and test requirements for any exceptional/non-exceptional requirements based on TR 38.905 reference sensitivity TP analysis in Step 2 (WP item 2-2a).</t>
  </si>
  <si>
    <t>3.4-1b</t>
  </si>
  <si>
    <r>
      <rPr>
        <sz val="8"/>
        <color theme="1"/>
        <rFont val="Arial"/>
        <family val="2"/>
      </rPr>
      <t xml:space="preserve">Reference sensitivity power level for 2DL to 5DL CA for new BCS &gt; 0
</t>
    </r>
    <r>
      <rPr>
        <sz val="8"/>
        <color rgb="FFFF0000"/>
        <rFont val="Arial"/>
        <family val="2"/>
      </rPr>
      <t>Note!  
This WP item is dependent on Reference Sensitivity TP analysis (Step 2, WP item 2-2b)</t>
    </r>
  </si>
  <si>
    <t>Update test configuration and test requirements for any new exceptional/non-exceptional requirements based on TR 38.905 reference sensitivity TP analysis in Step 2 (WP item 2-2b).</t>
  </si>
  <si>
    <t>Step 3.5: CR(s) for RF Performance test cases (TS 38.521-4)</t>
  </si>
  <si>
    <t>3.5-1</t>
  </si>
  <si>
    <t>No changes needed</t>
  </si>
  <si>
    <t>Step 3.6: CRs to protocol test cases (TS 38.523-1, TS 38.523-2)</t>
  </si>
  <si>
    <t>ICS / TC appli.</t>
  </si>
  <si>
    <t>3.6-1</t>
  </si>
  <si>
    <t>Step 4: CR(s) for new ICS/capabilities (TS 38.508-2)</t>
  </si>
  <si>
    <t>4-1</t>
  </si>
  <si>
    <t>38.508-2 - ICS</t>
  </si>
  <si>
    <t>38.508-2</t>
  </si>
  <si>
    <t>Annex A.4.3.2A.2.1</t>
  </si>
  <si>
    <t>NR CA Intra-band contiguous</t>
  </si>
  <si>
    <t xml:space="preserve">Add configurations for Intra-band contiguous CA within FR1 to the relevant table in clause A.4.3.2A.2.1
</t>
  </si>
  <si>
    <t>4-2</t>
  </si>
  <si>
    <t xml:space="preserve">Annex A.4.3.2A.3.1
</t>
  </si>
  <si>
    <t>NR CA Intra-band non-contiguous</t>
  </si>
  <si>
    <t xml:space="preserve">Add configurations for NR Intra-band non-contiguous CA within FR1 to the relevant table in clause A.4.3.2A.3.1
</t>
  </si>
  <si>
    <t>4-3</t>
  </si>
  <si>
    <t>Annex A.4.3.2A.4</t>
  </si>
  <si>
    <t>NR Inter-band CA</t>
  </si>
  <si>
    <t xml:space="preserve">Add CA configurations for NR Inter-band CA within FR1 to the relevant table in clause A.4.3.2A.4
</t>
  </si>
  <si>
    <r>
      <rPr>
        <b/>
        <sz val="11"/>
        <color theme="1"/>
        <rFont val="游ゴシック"/>
        <family val="3"/>
        <charset val="128"/>
        <scheme val="minor"/>
      </rPr>
      <t xml:space="preserve">Revision history for WP template only 
</t>
    </r>
    <r>
      <rPr>
        <sz val="11"/>
        <color rgb="FFFF0000"/>
        <rFont val="游ゴシック"/>
        <family val="3"/>
        <charset val="128"/>
        <scheme val="minor"/>
      </rPr>
      <t>Note! Cell A3 shall always include the version of the latest version of the WP 
as used to set the WP template version in the WP scope worksheet.</t>
    </r>
  </si>
  <si>
    <t>Version</t>
  </si>
  <si>
    <t>Date</t>
  </si>
  <si>
    <t>Comment</t>
  </si>
  <si>
    <t>v1.13.0</t>
  </si>
  <si>
    <t>RAN5#107</t>
  </si>
  <si>
    <t>No changes. Same as v1.12.0.</t>
  </si>
  <si>
    <t>v1.12.0</t>
  </si>
  <si>
    <t>RAN5#106</t>
  </si>
  <si>
    <t>No changes. Same as v1.11.0.</t>
  </si>
  <si>
    <t>v1.11.0</t>
  </si>
  <si>
    <t>Editorial correction to clause number in Step 2 WP item 2 and 2-1</t>
  </si>
  <si>
    <t>v1.10.0</t>
  </si>
  <si>
    <t>RAN5#104</t>
  </si>
  <si>
    <t>No changes. Same as v1.9.0.</t>
  </si>
  <si>
    <t>v1.9.0</t>
  </si>
  <si>
    <t>RAN5#103</t>
  </si>
  <si>
    <t>Add "Test point (TP) analysis for A-MPR" to Step 2 WP item 2-1</t>
  </si>
  <si>
    <t>v1.8.0</t>
  </si>
  <si>
    <t>RAN5#102</t>
  </si>
  <si>
    <t>No changes. Same as v1.7.0.</t>
  </si>
  <si>
    <t>v1.7.0</t>
  </si>
  <si>
    <t>RAN5#101</t>
  </si>
  <si>
    <t>No changes. Same as v1.6.0.</t>
  </si>
  <si>
    <t>v1.6.0</t>
  </si>
  <si>
    <t>RAN5#100</t>
  </si>
  <si>
    <t>No changes. Same as v1.5.0.</t>
  </si>
  <si>
    <t>v1.5.0</t>
  </si>
  <si>
    <t>RAN5#99</t>
  </si>
  <si>
    <t>No changes. Same as v1.4.0.</t>
  </si>
  <si>
    <t>v1.4.0</t>
  </si>
  <si>
    <t>RAN5#98</t>
  </si>
  <si>
    <t>No changes. Same as v1.3.0.</t>
  </si>
  <si>
    <t>v1.3.0</t>
  </si>
  <si>
    <t>RAN5#97</t>
  </si>
  <si>
    <t>No changes. Same as v1.2.0.</t>
  </si>
  <si>
    <t>v1.2.0</t>
  </si>
  <si>
    <t>RAN5#96-e</t>
  </si>
  <si>
    <t>1. Extended the number of rows in the input table to cope with the case when multiple cut and paste of configurations from PRD21 CADC list are done.
2. Clarify references to TP analysis in dependent test cases.</t>
  </si>
  <si>
    <t>v1.1.0</t>
  </si>
  <si>
    <t>RAN5#95-e</t>
  </si>
  <si>
    <t>1. Updated WP template version in WP scope worksheet to get version number from cell A3 in the "Revision History WP template" worksheet.
2. Correcting  TS for WP item 1-5
3. Correcting formulas in cells I5 to I7 on WP worksheet to handle the case when configuration table includes empty cells for the configuration columns.
4. Correcting clause reference for WP item 3.1-3 from 6.2.3.2 to 6.2.3.4.
5. Correcting TS reference in "area" and "TS" columns from 36.521-1 to 38.521-1.
6. Added "set to 100% when..." for WP Item 1-3 taks text.
7. Clarified for WP items 3.4-1a and 3.4-1b that the task is also for non-exceptional requirements.
8. Added a note to WP items 3.2-1 to 3.2-8 to remind about merge with "jumbo" CR.
9. Added WP item 3.2-0.0 about need for discussion paper to add configuration information to chapter 5. Renumbered current WP item 3.2-0 to 3.2-0.1.
1. Clarify references to TP analysis in dependent test cases.</t>
  </si>
  <si>
    <t>v1.0.0</t>
  </si>
  <si>
    <t>RAN5#94-e</t>
  </si>
  <si>
    <t>Initial version</t>
  </si>
  <si>
    <t>NR CA FR1 inter-band (2 bands)</t>
  </si>
  <si>
    <t>38.101-1:Table 5.5A.3.1-1c</t>
  </si>
  <si>
    <t>CA_n3A-n77(2A)</t>
  </si>
  <si>
    <t>PC3</t>
  </si>
  <si>
    <t xml:space="preserve">CA_n003A_n077z2Az </t>
  </si>
  <si>
    <t>列1</t>
  </si>
  <si>
    <t>列2</t>
  </si>
  <si>
    <t>Rel-16</t>
  </si>
  <si>
    <t>CA_n3A-n77A</t>
  </si>
  <si>
    <t>Ongoing</t>
  </si>
  <si>
    <t>KDDI</t>
  </si>
  <si>
    <t>KDDI (Keita Sekino)</t>
  </si>
  <si>
    <t>NR_CADC_NR_LTE_DC_R16-UEConTest</t>
  </si>
  <si>
    <t xml:space="preserve">CA_n003A_n077A </t>
  </si>
  <si>
    <t>Already existing</t>
    <phoneticPr fontId="40"/>
  </si>
  <si>
    <t>Not aplicable</t>
  </si>
  <si>
    <t>Not aplicable</t>
    <phoneticPr fontId="40"/>
  </si>
  <si>
    <t>R5-237608</t>
    <phoneticPr fontId="40"/>
  </si>
  <si>
    <t>R5-237619</t>
    <phoneticPr fontId="40"/>
  </si>
  <si>
    <t>R5-238719</t>
    <phoneticPr fontId="40"/>
  </si>
  <si>
    <t>as follows</t>
    <phoneticPr fontId="40"/>
  </si>
  <si>
    <t>R5-237649</t>
    <phoneticPr fontId="40"/>
  </si>
</sst>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1" x14ac:knownFonts="1">
    <font>
      <sz val="11"/>
      <color theme="1"/>
      <name val="游ゴシック"/>
      <charset val="134"/>
      <scheme val="minor"/>
    </font>
    <font>
      <b/>
      <sz val="11"/>
      <color theme="1"/>
      <name val="游ゴシック"/>
      <family val="3"/>
      <charset val="128"/>
      <scheme val="minor"/>
    </font>
    <font>
      <sz val="11"/>
      <color theme="1"/>
      <name val="Arial"/>
      <family val="2"/>
    </font>
    <font>
      <sz val="11"/>
      <color rgb="FFFF0000"/>
      <name val="Arial"/>
      <family val="2"/>
    </font>
    <font>
      <b/>
      <sz val="16"/>
      <color theme="1"/>
      <name val="Arial"/>
      <family val="2"/>
    </font>
    <font>
      <b/>
      <sz val="12"/>
      <color rgb="FFFF0000"/>
      <name val="Arial"/>
      <family val="2"/>
    </font>
    <font>
      <b/>
      <sz val="14"/>
      <color theme="1"/>
      <name val="Arial"/>
      <family val="2"/>
    </font>
    <font>
      <sz val="10"/>
      <color theme="1"/>
      <name val="Arial"/>
      <family val="2"/>
    </font>
    <font>
      <sz val="8"/>
      <color theme="1"/>
      <name val="Arial"/>
      <family val="2"/>
    </font>
    <font>
      <b/>
      <sz val="10"/>
      <color theme="1"/>
      <name val="Arial"/>
      <family val="2"/>
    </font>
    <font>
      <sz val="12"/>
      <color rgb="FFFFFF00"/>
      <name val="Arial"/>
      <family val="2"/>
    </font>
    <font>
      <b/>
      <sz val="8"/>
      <color theme="0"/>
      <name val="Arial"/>
      <family val="2"/>
    </font>
    <font>
      <sz val="8"/>
      <color theme="0"/>
      <name val="Arial"/>
      <family val="2"/>
    </font>
    <font>
      <sz val="8"/>
      <name val="Arial"/>
      <family val="2"/>
    </font>
    <font>
      <sz val="10"/>
      <name val="Arial"/>
      <family val="2"/>
    </font>
    <font>
      <b/>
      <sz val="11"/>
      <color theme="1"/>
      <name val="Arial"/>
      <family val="2"/>
    </font>
    <font>
      <sz val="9"/>
      <color rgb="FFFF0000"/>
      <name val="Arial"/>
      <family val="2"/>
    </font>
    <font>
      <sz val="11"/>
      <name val="Arial"/>
      <family val="2"/>
    </font>
    <font>
      <sz val="11"/>
      <color theme="0" tint="-0.14990691854609822"/>
      <name val="Arial"/>
      <family val="2"/>
    </font>
    <font>
      <sz val="12"/>
      <color rgb="FFFF0000"/>
      <name val="Arial"/>
      <family val="2"/>
    </font>
    <font>
      <sz val="11"/>
      <color rgb="FFFFFF00"/>
      <name val="Arial"/>
      <family val="2"/>
    </font>
    <font>
      <sz val="9"/>
      <color theme="1"/>
      <name val="Arial"/>
      <family val="2"/>
    </font>
    <font>
      <sz val="8"/>
      <color theme="0" tint="-0.499984740745262"/>
      <name val="Arial"/>
      <family val="2"/>
    </font>
    <font>
      <sz val="10"/>
      <color rgb="FFFF0000"/>
      <name val="Arial"/>
      <family val="2"/>
    </font>
    <font>
      <sz val="14"/>
      <color theme="1"/>
      <name val="Arial"/>
      <family val="2"/>
    </font>
    <font>
      <b/>
      <sz val="8"/>
      <color theme="0" tint="-0.34998626667073579"/>
      <name val="Arial"/>
      <family val="2"/>
    </font>
    <font>
      <sz val="8"/>
      <color rgb="FFFF0000"/>
      <name val="Arial"/>
      <family val="2"/>
    </font>
    <font>
      <b/>
      <sz val="14"/>
      <name val="Arial"/>
      <family val="2"/>
    </font>
    <font>
      <b/>
      <sz val="11"/>
      <color rgb="FFFF0000"/>
      <name val="Arial"/>
      <family val="2"/>
    </font>
    <font>
      <sz val="12"/>
      <name val="Arial"/>
      <family val="2"/>
    </font>
    <font>
      <b/>
      <sz val="8"/>
      <name val="Calibri"/>
      <family val="2"/>
    </font>
    <font>
      <b/>
      <sz val="8"/>
      <color theme="9" tint="-0.249977111117893"/>
      <name val="Wingdings"/>
      <charset val="2"/>
    </font>
    <font>
      <sz val="8"/>
      <color theme="1"/>
      <name val="游ゴシック"/>
      <family val="3"/>
      <charset val="128"/>
      <scheme val="minor"/>
    </font>
    <font>
      <sz val="14"/>
      <color rgb="FF000000"/>
      <name val="Courier New"/>
      <family val="3"/>
    </font>
    <font>
      <sz val="11"/>
      <color rgb="FFFF0000"/>
      <name val="游ゴシック"/>
      <family val="3"/>
      <charset val="128"/>
      <scheme val="minor"/>
    </font>
    <font>
      <sz val="11"/>
      <color theme="1"/>
      <name val="游ゴシック"/>
      <family val="3"/>
      <charset val="128"/>
      <scheme val="minor"/>
    </font>
    <font>
      <b/>
      <sz val="11"/>
      <name val="Arial"/>
      <family val="2"/>
    </font>
    <font>
      <i/>
      <sz val="11"/>
      <color theme="1"/>
      <name val="游ゴシック"/>
      <family val="3"/>
      <charset val="128"/>
      <scheme val="minor"/>
    </font>
    <font>
      <sz val="9"/>
      <name val="Tahoma"/>
      <family val="2"/>
    </font>
    <font>
      <sz val="8"/>
      <color theme="1"/>
      <name val="游ゴシック"/>
      <family val="3"/>
      <charset val="128"/>
      <scheme val="minor"/>
    </font>
    <font>
      <sz val="6"/>
      <name val="游ゴシック"/>
      <family val="3"/>
      <charset val="128"/>
      <scheme val="minor"/>
    </font>
  </fonts>
  <fills count="13">
    <fill>
      <patternFill patternType="none"/>
    </fill>
    <fill>
      <patternFill patternType="gray125"/>
    </fill>
    <fill>
      <patternFill patternType="solid">
        <fgColor theme="0" tint="-0.14993743705557422"/>
        <bgColor indexed="64"/>
      </patternFill>
    </fill>
    <fill>
      <patternFill patternType="solid">
        <fgColor theme="0"/>
        <bgColor indexed="64"/>
      </patternFill>
    </fill>
    <fill>
      <patternFill patternType="solid">
        <fgColor theme="0" tint="-0.249977111117893"/>
        <bgColor indexed="64"/>
      </patternFill>
    </fill>
    <fill>
      <patternFill patternType="solid">
        <fgColor rgb="FFFF0000"/>
        <bgColor indexed="64"/>
      </patternFill>
    </fill>
    <fill>
      <patternFill patternType="solid">
        <fgColor theme="1"/>
        <bgColor indexed="64"/>
      </patternFill>
    </fill>
    <fill>
      <patternFill patternType="solid">
        <fgColor theme="0" tint="-0.14990691854609822"/>
        <bgColor indexed="64"/>
      </patternFill>
    </fill>
    <fill>
      <patternFill patternType="solid">
        <fgColor indexed="65"/>
        <bgColor indexed="64"/>
      </patternFill>
    </fill>
    <fill>
      <patternFill patternType="solid">
        <fgColor rgb="FFFFFF00"/>
        <bgColor indexed="64"/>
      </patternFill>
    </fill>
    <fill>
      <patternFill patternType="solid">
        <fgColor theme="4" tint="0.79989013336588644"/>
        <bgColor theme="4" tint="0.79989013336588644"/>
      </patternFill>
    </fill>
    <fill>
      <patternFill patternType="lightUp">
        <bgColor theme="0" tint="-0.1498458815271462"/>
      </patternFill>
    </fill>
    <fill>
      <patternFill patternType="lightUp">
        <bgColor theme="0" tint="-0.1498764000366222"/>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bottom/>
      <diagonal/>
    </border>
    <border>
      <left style="thin">
        <color auto="1"/>
      </left>
      <right/>
      <top style="thin">
        <color auto="1"/>
      </top>
      <bottom/>
      <diagonal/>
    </border>
    <border>
      <left/>
      <right/>
      <top style="thin">
        <color auto="1"/>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bottom/>
      <diagonal/>
    </border>
    <border>
      <left style="thin">
        <color auto="1"/>
      </left>
      <right/>
      <top/>
      <bottom style="thin">
        <color auto="1"/>
      </bottom>
      <diagonal/>
    </border>
    <border>
      <left/>
      <right/>
      <top/>
      <bottom style="thin">
        <color auto="1"/>
      </bottom>
      <diagonal/>
    </border>
    <border>
      <left/>
      <right style="thin">
        <color auto="1"/>
      </right>
      <top style="thin">
        <color auto="1"/>
      </top>
      <bottom/>
      <diagonal/>
    </border>
    <border>
      <left/>
      <right style="thin">
        <color auto="1"/>
      </right>
      <top/>
      <bottom style="thin">
        <color auto="1"/>
      </bottom>
      <diagonal/>
    </border>
    <border>
      <left style="thin">
        <color auto="1"/>
      </left>
      <right/>
      <top style="thin">
        <color theme="4" tint="0.39988402966399123"/>
      </top>
      <bottom/>
      <diagonal/>
    </border>
    <border>
      <left style="thin">
        <color auto="1"/>
      </left>
      <right style="thin">
        <color auto="1"/>
      </right>
      <top style="thin">
        <color theme="4" tint="0.39988402966399123"/>
      </top>
      <bottom/>
      <diagonal/>
    </border>
  </borders>
  <cellStyleXfs count="3">
    <xf numFmtId="0" fontId="0" fillId="0" borderId="0"/>
    <xf numFmtId="0" fontId="35" fillId="0" borderId="0"/>
    <xf numFmtId="0" fontId="35" fillId="0" borderId="0"/>
  </cellStyleXfs>
  <cellXfs count="227">
    <xf numFmtId="0" fontId="0" fillId="0" borderId="0" xfId="0"/>
    <xf numFmtId="0" fontId="35" fillId="0" borderId="0" xfId="2" applyAlignment="1">
      <alignment vertical="top"/>
    </xf>
    <xf numFmtId="0" fontId="0" fillId="0" borderId="1" xfId="0" applyBorder="1" applyAlignment="1">
      <alignment vertical="top"/>
    </xf>
    <xf numFmtId="0" fontId="0" fillId="0" borderId="0" xfId="0" applyAlignment="1">
      <alignment vertical="top"/>
    </xf>
    <xf numFmtId="0" fontId="0" fillId="2" borderId="1" xfId="0" applyFill="1" applyBorder="1" applyAlignment="1">
      <alignment vertical="top"/>
    </xf>
    <xf numFmtId="0" fontId="35" fillId="0" borderId="1" xfId="2" applyBorder="1" applyAlignment="1">
      <alignment vertical="top"/>
    </xf>
    <xf numFmtId="14" fontId="35" fillId="0" borderId="1" xfId="2" applyNumberFormat="1" applyBorder="1" applyAlignment="1">
      <alignment vertical="top"/>
    </xf>
    <xf numFmtId="14" fontId="0" fillId="0" borderId="1" xfId="0" applyNumberFormat="1" applyBorder="1" applyAlignment="1">
      <alignment vertical="top"/>
    </xf>
    <xf numFmtId="0" fontId="0" fillId="0" borderId="1" xfId="0" applyBorder="1" applyAlignment="1">
      <alignment vertical="top" wrapText="1"/>
    </xf>
    <xf numFmtId="0" fontId="2" fillId="3" borderId="0" xfId="1" applyFont="1" applyFill="1" applyAlignment="1">
      <alignment vertical="top"/>
    </xf>
    <xf numFmtId="0" fontId="2" fillId="0" borderId="0" xfId="1" applyFont="1" applyAlignment="1">
      <alignment horizontal="left" vertical="center"/>
    </xf>
    <xf numFmtId="0" fontId="3" fillId="0" borderId="0" xfId="1" applyFont="1" applyAlignment="1">
      <alignment vertical="top"/>
    </xf>
    <xf numFmtId="0" fontId="2" fillId="0" borderId="0" xfId="1" applyFont="1" applyAlignment="1">
      <alignment horizontal="center" vertical="top" wrapText="1"/>
    </xf>
    <xf numFmtId="0" fontId="2" fillId="0" borderId="0" xfId="1" applyFont="1" applyAlignment="1">
      <alignment vertical="top"/>
    </xf>
    <xf numFmtId="0" fontId="2" fillId="0" borderId="0" xfId="1" applyFont="1" applyAlignment="1">
      <alignment vertical="top" wrapText="1"/>
    </xf>
    <xf numFmtId="49" fontId="2" fillId="0" borderId="0" xfId="1" applyNumberFormat="1" applyFont="1" applyAlignment="1">
      <alignment vertical="top" wrapText="1"/>
    </xf>
    <xf numFmtId="0" fontId="2" fillId="0" borderId="0" xfId="1" applyFont="1" applyAlignment="1">
      <alignment horizontal="center" vertical="top"/>
    </xf>
    <xf numFmtId="0" fontId="2" fillId="3" borderId="0" xfId="1" applyFont="1" applyFill="1" applyAlignment="1">
      <alignment horizontal="center" vertical="top"/>
    </xf>
    <xf numFmtId="0" fontId="6" fillId="3" borderId="0" xfId="1" applyFont="1" applyFill="1" applyAlignment="1">
      <alignment vertical="top"/>
    </xf>
    <xf numFmtId="0" fontId="2" fillId="3" borderId="0" xfId="1" applyFont="1" applyFill="1" applyAlignment="1">
      <alignment horizontal="center" vertical="top" wrapText="1"/>
    </xf>
    <xf numFmtId="0" fontId="2" fillId="4" borderId="2" xfId="1" applyFont="1" applyFill="1" applyBorder="1" applyAlignment="1">
      <alignment horizontal="center" vertical="top"/>
    </xf>
    <xf numFmtId="0" fontId="8" fillId="3" borderId="2" xfId="1" applyFont="1" applyFill="1" applyBorder="1" applyAlignment="1">
      <alignment vertical="top"/>
    </xf>
    <xf numFmtId="0" fontId="8" fillId="3" borderId="1" xfId="1" applyFont="1" applyFill="1" applyBorder="1" applyAlignment="1">
      <alignment vertical="top"/>
    </xf>
    <xf numFmtId="0" fontId="9" fillId="3" borderId="0" xfId="1" applyFont="1" applyFill="1" applyAlignment="1">
      <alignment horizontal="left" vertical="top" wrapText="1"/>
    </xf>
    <xf numFmtId="0" fontId="9" fillId="3" borderId="0" xfId="1" applyFont="1" applyFill="1" applyAlignment="1">
      <alignment horizontal="left" vertical="top"/>
    </xf>
    <xf numFmtId="0" fontId="7" fillId="3" borderId="0" xfId="1" applyFont="1" applyFill="1" applyAlignment="1" applyProtection="1">
      <alignment horizontal="left" vertical="top" wrapText="1"/>
      <protection locked="0"/>
    </xf>
    <xf numFmtId="0" fontId="6" fillId="3" borderId="0" xfId="1" applyFont="1" applyFill="1"/>
    <xf numFmtId="0" fontId="7" fillId="3" borderId="0" xfId="1" applyFont="1" applyFill="1" applyAlignment="1">
      <alignment horizontal="left" vertical="top"/>
    </xf>
    <xf numFmtId="9" fontId="2" fillId="3" borderId="0" xfId="1" applyNumberFormat="1" applyFont="1" applyFill="1" applyAlignment="1">
      <alignment horizontal="center" vertical="top" wrapText="1"/>
    </xf>
    <xf numFmtId="49" fontId="2" fillId="3" borderId="0" xfId="1" applyNumberFormat="1" applyFont="1" applyFill="1" applyAlignment="1">
      <alignment horizontal="center" vertical="top" wrapText="1"/>
    </xf>
    <xf numFmtId="0" fontId="11" fillId="6" borderId="6" xfId="1" applyFont="1" applyFill="1" applyBorder="1" applyAlignment="1">
      <alignment horizontal="center" vertical="top" wrapText="1"/>
    </xf>
    <xf numFmtId="0" fontId="11" fillId="6" borderId="7" xfId="1" applyFont="1" applyFill="1" applyBorder="1" applyAlignment="1">
      <alignment horizontal="center" vertical="top" wrapText="1"/>
    </xf>
    <xf numFmtId="0" fontId="11" fillId="6" borderId="7" xfId="1" applyFont="1" applyFill="1" applyBorder="1" applyAlignment="1">
      <alignment horizontal="center" vertical="top"/>
    </xf>
    <xf numFmtId="49" fontId="11" fillId="6" borderId="7" xfId="1" applyNumberFormat="1" applyFont="1" applyFill="1" applyBorder="1" applyAlignment="1">
      <alignment horizontal="center" vertical="top" wrapText="1"/>
    </xf>
    <xf numFmtId="0" fontId="6" fillId="3" borderId="3" xfId="1" applyFont="1" applyFill="1" applyBorder="1" applyAlignment="1">
      <alignment horizontal="left" vertical="top"/>
    </xf>
    <xf numFmtId="0" fontId="8" fillId="7" borderId="1" xfId="1" applyFont="1" applyFill="1" applyBorder="1" applyAlignment="1">
      <alignment horizontal="center" vertical="top" wrapText="1"/>
    </xf>
    <xf numFmtId="0" fontId="8" fillId="0" borderId="1" xfId="1" applyFont="1" applyBorder="1" applyAlignment="1">
      <alignment vertical="top" wrapText="1"/>
    </xf>
    <xf numFmtId="49" fontId="8" fillId="0" borderId="10" xfId="1" applyNumberFormat="1" applyFont="1" applyBorder="1" applyAlignment="1">
      <alignment horizontal="center" vertical="top" wrapText="1"/>
    </xf>
    <xf numFmtId="0" fontId="8" fillId="0" borderId="10" xfId="1" applyFont="1" applyBorder="1" applyAlignment="1">
      <alignment horizontal="left" vertical="top" wrapText="1"/>
    </xf>
    <xf numFmtId="0" fontId="12" fillId="3" borderId="0" xfId="1" applyFont="1" applyFill="1" applyAlignment="1">
      <alignment horizontal="center" vertical="top" wrapText="1"/>
    </xf>
    <xf numFmtId="0" fontId="12" fillId="3" borderId="0" xfId="1" applyFont="1" applyFill="1" applyAlignment="1">
      <alignment horizontal="center" vertical="top"/>
    </xf>
    <xf numFmtId="0" fontId="8" fillId="0" borderId="10" xfId="1" applyFont="1" applyBorder="1" applyAlignment="1">
      <alignment horizontal="center" vertical="top" wrapText="1"/>
    </xf>
    <xf numFmtId="0" fontId="8" fillId="0" borderId="1" xfId="1" applyFont="1" applyBorder="1" applyAlignment="1">
      <alignment horizontal="left" vertical="top" wrapText="1"/>
    </xf>
    <xf numFmtId="0" fontId="2" fillId="3" borderId="0" xfId="1" applyFont="1" applyFill="1" applyAlignment="1">
      <alignment horizontal="left" vertical="center"/>
    </xf>
    <xf numFmtId="49" fontId="8" fillId="0" borderId="1" xfId="1" applyNumberFormat="1" applyFont="1" applyBorder="1" applyAlignment="1">
      <alignment horizontal="center" vertical="top" wrapText="1"/>
    </xf>
    <xf numFmtId="0" fontId="3" fillId="3" borderId="0" xfId="1" applyFont="1" applyFill="1" applyAlignment="1">
      <alignment vertical="top"/>
    </xf>
    <xf numFmtId="0" fontId="13" fillId="0" borderId="1" xfId="1" applyFont="1" applyBorder="1" applyAlignment="1">
      <alignment vertical="top" wrapText="1"/>
    </xf>
    <xf numFmtId="49" fontId="13" fillId="0" borderId="1" xfId="1" applyNumberFormat="1" applyFont="1" applyBorder="1" applyAlignment="1">
      <alignment horizontal="center" vertical="top" wrapText="1"/>
    </xf>
    <xf numFmtId="0" fontId="13" fillId="0" borderId="1" xfId="1" applyFont="1" applyBorder="1" applyAlignment="1">
      <alignment horizontal="left" vertical="top" wrapText="1"/>
    </xf>
    <xf numFmtId="0" fontId="13" fillId="0" borderId="10" xfId="1" applyFont="1" applyBorder="1" applyAlignment="1">
      <alignment horizontal="left" vertical="top" wrapText="1"/>
    </xf>
    <xf numFmtId="0" fontId="6" fillId="4" borderId="0" xfId="1" applyFont="1" applyFill="1" applyAlignment="1">
      <alignment horizontal="center" vertical="top"/>
    </xf>
    <xf numFmtId="0" fontId="6" fillId="4" borderId="0" xfId="1" applyFont="1" applyFill="1" applyAlignment="1">
      <alignment horizontal="left" vertical="top"/>
    </xf>
    <xf numFmtId="0" fontId="2" fillId="3" borderId="0" xfId="1" applyFont="1" applyFill="1"/>
    <xf numFmtId="49" fontId="2" fillId="3" borderId="0" xfId="1" applyNumberFormat="1" applyFont="1" applyFill="1" applyAlignment="1">
      <alignment vertical="top" wrapText="1"/>
    </xf>
    <xf numFmtId="0" fontId="15" fillId="3" borderId="0" xfId="1" applyFont="1" applyFill="1" applyAlignment="1">
      <alignment horizontal="left" vertical="top"/>
    </xf>
    <xf numFmtId="0" fontId="16" fillId="3" borderId="0" xfId="1" applyFont="1" applyFill="1" applyAlignment="1" applyProtection="1">
      <alignment horizontal="left" vertical="top"/>
      <protection locked="0"/>
    </xf>
    <xf numFmtId="0" fontId="14" fillId="3" borderId="0" xfId="1" applyFont="1" applyFill="1" applyAlignment="1" applyProtection="1">
      <alignment horizontal="left" vertical="top" wrapText="1"/>
      <protection locked="0"/>
    </xf>
    <xf numFmtId="0" fontId="2" fillId="4" borderId="1" xfId="1" applyFont="1" applyFill="1" applyBorder="1" applyAlignment="1">
      <alignment horizontal="center" vertical="top" wrapText="1"/>
    </xf>
    <xf numFmtId="0" fontId="2" fillId="3" borderId="0" xfId="1" applyFont="1" applyFill="1" applyAlignment="1">
      <alignment vertical="top" wrapText="1"/>
    </xf>
    <xf numFmtId="9" fontId="6" fillId="8" borderId="1" xfId="1" applyNumberFormat="1" applyFont="1" applyFill="1" applyBorder="1" applyAlignment="1">
      <alignment horizontal="center" vertical="top"/>
    </xf>
    <xf numFmtId="0" fontId="18" fillId="3" borderId="0" xfId="1" applyFont="1" applyFill="1" applyAlignment="1">
      <alignment horizontal="left" vertical="top" wrapText="1"/>
    </xf>
    <xf numFmtId="9" fontId="2" fillId="8" borderId="1" xfId="1" applyNumberFormat="1" applyFont="1" applyFill="1" applyBorder="1" applyAlignment="1">
      <alignment horizontal="center" vertical="top"/>
    </xf>
    <xf numFmtId="49" fontId="18" fillId="3" borderId="0" xfId="1" applyNumberFormat="1" applyFont="1" applyFill="1" applyAlignment="1">
      <alignment horizontal="left" vertical="top" wrapText="1"/>
    </xf>
    <xf numFmtId="0" fontId="7" fillId="6" borderId="6" xfId="1" applyFont="1" applyFill="1" applyBorder="1" applyAlignment="1">
      <alignment horizontal="center" vertical="top" wrapText="1"/>
    </xf>
    <xf numFmtId="0" fontId="7" fillId="6" borderId="9" xfId="1" applyFont="1" applyFill="1" applyBorder="1" applyAlignment="1">
      <alignment horizontal="center" vertical="top" wrapText="1"/>
    </xf>
    <xf numFmtId="0" fontId="7" fillId="6" borderId="11" xfId="1" applyFont="1" applyFill="1" applyBorder="1" applyAlignment="1">
      <alignment horizontal="center" vertical="top" wrapText="1"/>
    </xf>
    <xf numFmtId="49" fontId="8" fillId="0" borderId="10" xfId="1" applyNumberFormat="1" applyFont="1" applyBorder="1" applyAlignment="1">
      <alignment horizontal="left" vertical="top" wrapText="1"/>
    </xf>
    <xf numFmtId="1" fontId="22" fillId="7" borderId="1" xfId="1" applyNumberFormat="1" applyFont="1" applyFill="1" applyBorder="1" applyAlignment="1">
      <alignment horizontal="center" vertical="top"/>
    </xf>
    <xf numFmtId="9" fontId="15" fillId="10" borderId="1" xfId="1" applyNumberFormat="1" applyFont="1" applyFill="1" applyBorder="1" applyAlignment="1">
      <alignment horizontal="center" vertical="top"/>
    </xf>
    <xf numFmtId="0" fontId="7" fillId="6" borderId="1" xfId="1" applyFont="1" applyFill="1" applyBorder="1" applyAlignment="1">
      <alignment horizontal="center" vertical="top" wrapText="1"/>
    </xf>
    <xf numFmtId="0" fontId="12" fillId="6" borderId="3" xfId="1" applyFont="1" applyFill="1" applyBorder="1" applyAlignment="1">
      <alignment horizontal="center" vertical="top"/>
    </xf>
    <xf numFmtId="49" fontId="8" fillId="0" borderId="1" xfId="1" applyNumberFormat="1" applyFont="1" applyBorder="1" applyAlignment="1">
      <alignment horizontal="left" vertical="top" wrapText="1"/>
    </xf>
    <xf numFmtId="0" fontId="22" fillId="7" borderId="1" xfId="1" applyFont="1" applyFill="1" applyBorder="1" applyAlignment="1">
      <alignment horizontal="center" vertical="top"/>
    </xf>
    <xf numFmtId="49" fontId="13" fillId="0" borderId="1" xfId="1" applyNumberFormat="1" applyFont="1" applyBorder="1" applyAlignment="1">
      <alignment horizontal="left" vertical="top" wrapText="1"/>
    </xf>
    <xf numFmtId="0" fontId="13" fillId="7" borderId="1" xfId="1" applyFont="1" applyFill="1" applyBorder="1" applyAlignment="1">
      <alignment horizontal="center" vertical="top"/>
    </xf>
    <xf numFmtId="0" fontId="23" fillId="6" borderId="9" xfId="1" applyFont="1" applyFill="1" applyBorder="1" applyAlignment="1">
      <alignment horizontal="center" vertical="top" wrapText="1"/>
    </xf>
    <xf numFmtId="0" fontId="24" fillId="4" borderId="0" xfId="1" applyFont="1" applyFill="1" applyAlignment="1">
      <alignment vertical="top"/>
    </xf>
    <xf numFmtId="0" fontId="6" fillId="4" borderId="0" xfId="1" applyFont="1" applyFill="1" applyAlignment="1">
      <alignment vertical="top"/>
    </xf>
    <xf numFmtId="0" fontId="6" fillId="3" borderId="0" xfId="1" applyFont="1" applyFill="1" applyAlignment="1">
      <alignment horizontal="left" vertical="top"/>
    </xf>
    <xf numFmtId="0" fontId="25" fillId="6" borderId="7" xfId="1" applyFont="1" applyFill="1" applyBorder="1" applyAlignment="1">
      <alignment horizontal="center" vertical="top"/>
    </xf>
    <xf numFmtId="0" fontId="25" fillId="6" borderId="14" xfId="1" applyFont="1" applyFill="1" applyBorder="1" applyAlignment="1">
      <alignment horizontal="center" vertical="top" wrapText="1"/>
    </xf>
    <xf numFmtId="0" fontId="11" fillId="3" borderId="0" xfId="1" applyFont="1" applyFill="1" applyAlignment="1">
      <alignment horizontal="center" vertical="top" wrapText="1"/>
    </xf>
    <xf numFmtId="0" fontId="6" fillId="3" borderId="4" xfId="1" applyFont="1" applyFill="1" applyBorder="1" applyAlignment="1">
      <alignment horizontal="left" vertical="top"/>
    </xf>
    <xf numFmtId="0" fontId="8" fillId="11" borderId="9" xfId="1" applyFont="1" applyFill="1" applyBorder="1" applyAlignment="1">
      <alignment horizontal="center" vertical="top" wrapText="1"/>
    </xf>
    <xf numFmtId="1" fontId="22" fillId="7" borderId="11" xfId="1" applyNumberFormat="1" applyFont="1" applyFill="1" applyBorder="1" applyAlignment="1">
      <alignment horizontal="center" vertical="top"/>
    </xf>
    <xf numFmtId="1" fontId="22" fillId="11" borderId="8" xfId="1" applyNumberFormat="1" applyFont="1" applyFill="1" applyBorder="1" applyAlignment="1">
      <alignment horizontal="center" vertical="top"/>
    </xf>
    <xf numFmtId="9" fontId="8" fillId="8" borderId="1" xfId="1" applyNumberFormat="1" applyFont="1" applyFill="1" applyBorder="1" applyAlignment="1">
      <alignment horizontal="center" vertical="top"/>
    </xf>
    <xf numFmtId="0" fontId="12" fillId="6" borderId="4" xfId="1" applyFont="1" applyFill="1" applyBorder="1" applyAlignment="1">
      <alignment horizontal="center" vertical="top"/>
    </xf>
    <xf numFmtId="0" fontId="8" fillId="7" borderId="11" xfId="1" applyFont="1" applyFill="1" applyBorder="1" applyAlignment="1">
      <alignment horizontal="left" vertical="top"/>
    </xf>
    <xf numFmtId="0" fontId="8" fillId="7" borderId="0" xfId="1" applyFont="1" applyFill="1" applyAlignment="1">
      <alignment horizontal="center" vertical="top" wrapText="1"/>
    </xf>
    <xf numFmtId="0" fontId="8" fillId="7" borderId="5" xfId="1" applyFont="1" applyFill="1" applyBorder="1" applyAlignment="1">
      <alignment horizontal="center" vertical="top" wrapText="1"/>
    </xf>
    <xf numFmtId="0" fontId="8" fillId="11" borderId="16" xfId="1" applyFont="1" applyFill="1" applyBorder="1" applyAlignment="1">
      <alignment horizontal="center" vertical="top" wrapText="1"/>
    </xf>
    <xf numFmtId="0" fontId="8" fillId="11" borderId="17" xfId="1" applyFont="1" applyFill="1" applyBorder="1" applyAlignment="1">
      <alignment horizontal="center" vertical="top" wrapText="1"/>
    </xf>
    <xf numFmtId="0" fontId="8" fillId="12" borderId="1" xfId="1" applyFont="1" applyFill="1" applyBorder="1" applyAlignment="1">
      <alignment horizontal="center" vertical="top" wrapText="1"/>
    </xf>
    <xf numFmtId="1" fontId="22" fillId="12" borderId="1" xfId="1" applyNumberFormat="1" applyFont="1" applyFill="1" applyBorder="1" applyAlignment="1">
      <alignment horizontal="center" vertical="top"/>
    </xf>
    <xf numFmtId="9" fontId="26" fillId="8" borderId="1" xfId="1" applyNumberFormat="1" applyFont="1" applyFill="1" applyBorder="1" applyAlignment="1">
      <alignment horizontal="center" vertical="top"/>
    </xf>
    <xf numFmtId="0" fontId="3" fillId="3" borderId="0" xfId="1" applyFont="1" applyFill="1" applyAlignment="1">
      <alignment horizontal="center" vertical="top"/>
    </xf>
    <xf numFmtId="0" fontId="17" fillId="0" borderId="0" xfId="1" applyFont="1" applyAlignment="1">
      <alignment vertical="top"/>
    </xf>
    <xf numFmtId="0" fontId="8" fillId="0" borderId="6" xfId="1" applyFont="1" applyBorder="1" applyAlignment="1">
      <alignment vertical="top" wrapText="1"/>
    </xf>
    <xf numFmtId="0" fontId="8" fillId="0" borderId="10" xfId="1" applyFont="1" applyBorder="1" applyAlignment="1">
      <alignment vertical="top" wrapText="1"/>
    </xf>
    <xf numFmtId="0" fontId="8" fillId="0" borderId="7" xfId="1" applyFont="1" applyBorder="1" applyAlignment="1">
      <alignment horizontal="left" vertical="top" wrapText="1"/>
    </xf>
    <xf numFmtId="0" fontId="8" fillId="0" borderId="11" xfId="1" applyFont="1" applyBorder="1" applyAlignment="1">
      <alignment vertical="top" wrapText="1"/>
    </xf>
    <xf numFmtId="0" fontId="8" fillId="0" borderId="0" xfId="1" applyFont="1" applyAlignment="1">
      <alignment horizontal="left" vertical="top" wrapText="1"/>
    </xf>
    <xf numFmtId="0" fontId="8" fillId="0" borderId="11" xfId="1" applyFont="1" applyBorder="1" applyAlignment="1">
      <alignment horizontal="left" vertical="top" wrapText="1"/>
    </xf>
    <xf numFmtId="0" fontId="22" fillId="7" borderId="11" xfId="1" applyFont="1" applyFill="1" applyBorder="1" applyAlignment="1">
      <alignment horizontal="center" vertical="top"/>
    </xf>
    <xf numFmtId="0" fontId="22" fillId="7" borderId="16" xfId="1" applyFont="1" applyFill="1" applyBorder="1" applyAlignment="1">
      <alignment horizontal="center" vertical="top"/>
    </xf>
    <xf numFmtId="49" fontId="8" fillId="0" borderId="1" xfId="1" applyNumberFormat="1" applyFont="1" applyBorder="1" applyAlignment="1">
      <alignment vertical="top" wrapText="1"/>
    </xf>
    <xf numFmtId="49" fontId="8" fillId="0" borderId="6" xfId="1" applyNumberFormat="1" applyFont="1" applyBorder="1" applyAlignment="1">
      <alignment vertical="top" wrapText="1"/>
    </xf>
    <xf numFmtId="49" fontId="8" fillId="0" borderId="11" xfId="1" applyNumberFormat="1" applyFont="1" applyBorder="1" applyAlignment="1">
      <alignment vertical="top" wrapText="1"/>
    </xf>
    <xf numFmtId="49" fontId="8" fillId="0" borderId="11" xfId="1" applyNumberFormat="1" applyFont="1" applyBorder="1" applyAlignment="1">
      <alignment horizontal="left" vertical="top" wrapText="1"/>
    </xf>
    <xf numFmtId="0" fontId="6" fillId="6" borderId="13" xfId="1" applyFont="1" applyFill="1" applyBorder="1" applyAlignment="1">
      <alignment horizontal="left" vertical="top"/>
    </xf>
    <xf numFmtId="0" fontId="8" fillId="11" borderId="1" xfId="1" applyFont="1" applyFill="1" applyBorder="1" applyAlignment="1">
      <alignment horizontal="center" vertical="top" wrapText="1"/>
    </xf>
    <xf numFmtId="1" fontId="22" fillId="11" borderId="1" xfId="1" applyNumberFormat="1" applyFont="1" applyFill="1" applyBorder="1" applyAlignment="1">
      <alignment horizontal="center" vertical="top"/>
    </xf>
    <xf numFmtId="0" fontId="0" fillId="3" borderId="0" xfId="0" applyFill="1"/>
    <xf numFmtId="0" fontId="0" fillId="4" borderId="0" xfId="0" applyFill="1"/>
    <xf numFmtId="0" fontId="13" fillId="3" borderId="0" xfId="1" applyFont="1" applyFill="1" applyAlignment="1">
      <alignment horizontal="left" vertical="top"/>
    </xf>
    <xf numFmtId="0" fontId="0" fillId="3" borderId="0" xfId="0" applyFill="1" applyAlignment="1">
      <alignment vertical="top" wrapText="1"/>
    </xf>
    <xf numFmtId="0" fontId="30" fillId="4" borderId="9" xfId="0" applyFont="1" applyFill="1" applyBorder="1" applyAlignment="1">
      <alignment horizontal="center" vertical="top" wrapText="1"/>
    </xf>
    <xf numFmtId="0" fontId="30" fillId="4" borderId="5" xfId="0" applyFont="1" applyFill="1" applyBorder="1" applyAlignment="1">
      <alignment horizontal="center" vertical="top" wrapText="1"/>
    </xf>
    <xf numFmtId="49" fontId="31" fillId="0" borderId="1" xfId="0" applyNumberFormat="1" applyFont="1" applyBorder="1" applyAlignment="1">
      <alignment horizontal="center" vertical="top" wrapText="1"/>
    </xf>
    <xf numFmtId="49" fontId="32" fillId="0" borderId="1" xfId="0" applyNumberFormat="1" applyFont="1" applyBorder="1" applyAlignment="1">
      <alignment horizontal="center" vertical="top" wrapText="1"/>
    </xf>
    <xf numFmtId="49" fontId="32" fillId="0" borderId="1" xfId="0" applyNumberFormat="1" applyFont="1" applyBorder="1" applyAlignment="1">
      <alignment horizontal="left" vertical="top" wrapText="1"/>
    </xf>
    <xf numFmtId="49" fontId="32" fillId="0" borderId="1" xfId="0" applyNumberFormat="1" applyFont="1" applyBorder="1" applyAlignment="1">
      <alignment vertical="top" wrapText="1"/>
    </xf>
    <xf numFmtId="49" fontId="31" fillId="0" borderId="8" xfId="0" applyNumberFormat="1" applyFont="1" applyBorder="1" applyAlignment="1">
      <alignment horizontal="center" vertical="top" wrapText="1"/>
    </xf>
    <xf numFmtId="49" fontId="32" fillId="0" borderId="8" xfId="0" applyNumberFormat="1" applyFont="1" applyBorder="1" applyAlignment="1">
      <alignment horizontal="center" vertical="top" wrapText="1"/>
    </xf>
    <xf numFmtId="49" fontId="32" fillId="0" borderId="8" xfId="0" applyNumberFormat="1" applyFont="1" applyBorder="1" applyAlignment="1">
      <alignment horizontal="left" vertical="top" wrapText="1"/>
    </xf>
    <xf numFmtId="49" fontId="32" fillId="0" borderId="8" xfId="0" applyNumberFormat="1" applyFont="1" applyBorder="1" applyAlignment="1">
      <alignment vertical="top" wrapText="1"/>
    </xf>
    <xf numFmtId="0" fontId="26" fillId="3" borderId="0" xfId="1" applyFont="1" applyFill="1" applyAlignment="1">
      <alignment horizontal="left" vertical="top"/>
    </xf>
    <xf numFmtId="0" fontId="16" fillId="3" borderId="0" xfId="1" applyFont="1" applyFill="1" applyAlignment="1" applyProtection="1">
      <alignment horizontal="left" vertical="top" wrapText="1"/>
      <protection locked="0"/>
    </xf>
    <xf numFmtId="0" fontId="30" fillId="4" borderId="11" xfId="0" applyFont="1" applyFill="1" applyBorder="1" applyAlignment="1">
      <alignment horizontal="center" vertical="top" wrapText="1"/>
    </xf>
    <xf numFmtId="0" fontId="30" fillId="4" borderId="9" xfId="0" applyFont="1" applyFill="1" applyBorder="1" applyAlignment="1">
      <alignment horizontal="center" vertical="top"/>
    </xf>
    <xf numFmtId="49" fontId="0" fillId="0" borderId="1" xfId="0" applyNumberFormat="1" applyBorder="1" applyAlignment="1">
      <alignment horizontal="left" vertical="top"/>
    </xf>
    <xf numFmtId="49" fontId="0" fillId="0" borderId="8" xfId="0" applyNumberFormat="1" applyBorder="1" applyAlignment="1">
      <alignment horizontal="left" vertical="top"/>
    </xf>
    <xf numFmtId="0" fontId="33" fillId="0" borderId="0" xfId="0" applyFont="1"/>
    <xf numFmtId="0" fontId="8" fillId="0" borderId="1" xfId="1" quotePrefix="1" applyFont="1" applyBorder="1" applyAlignment="1">
      <alignment horizontal="left" vertical="top" wrapText="1"/>
    </xf>
    <xf numFmtId="0" fontId="8" fillId="0" borderId="6" xfId="1" quotePrefix="1" applyFont="1" applyBorder="1" applyAlignment="1">
      <alignment vertical="top" wrapText="1"/>
    </xf>
    <xf numFmtId="49" fontId="39" fillId="0" borderId="1" xfId="0" applyNumberFormat="1" applyFont="1" applyBorder="1" applyAlignment="1">
      <alignment horizontal="left" vertical="top" wrapText="1"/>
    </xf>
    <xf numFmtId="49" fontId="39" fillId="0" borderId="8" xfId="0" applyNumberFormat="1" applyFont="1" applyBorder="1" applyAlignment="1">
      <alignment horizontal="left" vertical="top" wrapText="1"/>
    </xf>
    <xf numFmtId="0" fontId="9" fillId="3" borderId="1" xfId="1" applyFont="1" applyFill="1" applyBorder="1" applyAlignment="1">
      <alignment horizontal="left" vertical="top"/>
    </xf>
    <xf numFmtId="0" fontId="14" fillId="3" borderId="2" xfId="1" applyFont="1" applyFill="1" applyBorder="1" applyAlignment="1" applyProtection="1">
      <alignment horizontal="left" vertical="top" wrapText="1"/>
      <protection locked="0"/>
    </xf>
    <xf numFmtId="0" fontId="14" fillId="3" borderId="3" xfId="1" applyFont="1" applyFill="1" applyBorder="1" applyAlignment="1" applyProtection="1">
      <alignment horizontal="left" vertical="top" wrapText="1"/>
      <protection locked="0"/>
    </xf>
    <xf numFmtId="0" fontId="14" fillId="3" borderId="4" xfId="1" applyFont="1" applyFill="1" applyBorder="1" applyAlignment="1" applyProtection="1">
      <alignment horizontal="left" vertical="top" wrapText="1"/>
      <protection locked="0"/>
    </xf>
    <xf numFmtId="0" fontId="6" fillId="3" borderId="1" xfId="1" applyFont="1" applyFill="1" applyBorder="1" applyAlignment="1">
      <alignment vertical="top"/>
    </xf>
    <xf numFmtId="0" fontId="6" fillId="3" borderId="0" xfId="1" applyFont="1" applyFill="1" applyAlignment="1">
      <alignment vertical="top"/>
    </xf>
    <xf numFmtId="0" fontId="0" fillId="3" borderId="0" xfId="0" applyFill="1" applyAlignment="1">
      <alignment vertical="top" wrapText="1"/>
    </xf>
    <xf numFmtId="0" fontId="16" fillId="3" borderId="11" xfId="1" applyFont="1" applyFill="1" applyBorder="1" applyAlignment="1" applyProtection="1">
      <alignment horizontal="left" vertical="top" wrapText="1"/>
      <protection locked="0"/>
    </xf>
    <xf numFmtId="0" fontId="16" fillId="3" borderId="0" xfId="1" applyFont="1" applyFill="1" applyAlignment="1" applyProtection="1">
      <alignment horizontal="left" vertical="top" wrapText="1"/>
      <protection locked="0"/>
    </xf>
    <xf numFmtId="0" fontId="16" fillId="3" borderId="11" xfId="1" applyFont="1" applyFill="1" applyBorder="1" applyAlignment="1" applyProtection="1">
      <alignment horizontal="left" vertical="top"/>
      <protection locked="0"/>
    </xf>
    <xf numFmtId="0" fontId="16" fillId="3" borderId="0" xfId="1" applyFont="1" applyFill="1" applyAlignment="1" applyProtection="1">
      <alignment horizontal="left" vertical="top"/>
      <protection locked="0"/>
    </xf>
    <xf numFmtId="0" fontId="4" fillId="4" borderId="0" xfId="1" applyFont="1" applyFill="1" applyAlignment="1">
      <alignment horizontal="left" vertical="top"/>
    </xf>
    <xf numFmtId="0" fontId="13" fillId="3" borderId="0" xfId="1" applyFont="1" applyFill="1" applyAlignment="1">
      <alignment horizontal="left" vertical="top"/>
    </xf>
    <xf numFmtId="0" fontId="28" fillId="3" borderId="0" xfId="1" applyFont="1" applyFill="1" applyAlignment="1">
      <alignment horizontal="left" vertical="top" wrapText="1"/>
    </xf>
    <xf numFmtId="0" fontId="15" fillId="3" borderId="1" xfId="1" applyFont="1" applyFill="1" applyBorder="1" applyAlignment="1">
      <alignment horizontal="left" vertical="top"/>
    </xf>
    <xf numFmtId="0" fontId="29" fillId="3" borderId="2" xfId="1" applyFont="1" applyFill="1" applyBorder="1" applyAlignment="1" applyProtection="1">
      <alignment horizontal="left" vertical="top" wrapText="1"/>
      <protection locked="0"/>
    </xf>
    <xf numFmtId="0" fontId="29" fillId="3" borderId="3" xfId="1" applyFont="1" applyFill="1" applyBorder="1" applyAlignment="1" applyProtection="1">
      <alignment horizontal="left" vertical="top" wrapText="1"/>
      <protection locked="0"/>
    </xf>
    <xf numFmtId="0" fontId="29" fillId="3" borderId="4" xfId="1" applyFont="1" applyFill="1" applyBorder="1" applyAlignment="1" applyProtection="1">
      <alignment horizontal="left" vertical="top" wrapText="1"/>
      <protection locked="0"/>
    </xf>
    <xf numFmtId="0" fontId="7" fillId="7" borderId="8" xfId="1" applyFont="1" applyFill="1" applyBorder="1" applyAlignment="1">
      <alignment horizontal="center" vertical="top" wrapText="1"/>
    </xf>
    <xf numFmtId="0" fontId="7" fillId="7" borderId="9" xfId="1" applyFont="1" applyFill="1" applyBorder="1" applyAlignment="1">
      <alignment horizontal="center" vertical="top" wrapText="1"/>
    </xf>
    <xf numFmtId="0" fontId="7" fillId="7" borderId="1" xfId="1" applyFont="1" applyFill="1" applyBorder="1" applyAlignment="1">
      <alignment horizontal="center" vertical="top" wrapText="1"/>
    </xf>
    <xf numFmtId="49" fontId="7" fillId="7" borderId="1" xfId="1" applyNumberFormat="1" applyFont="1" applyFill="1" applyBorder="1" applyAlignment="1">
      <alignment horizontal="center" vertical="top" wrapText="1"/>
    </xf>
    <xf numFmtId="49" fontId="7" fillId="7" borderId="6" xfId="1" applyNumberFormat="1" applyFont="1" applyFill="1" applyBorder="1" applyAlignment="1">
      <alignment horizontal="center" vertical="top" wrapText="1"/>
    </xf>
    <xf numFmtId="49" fontId="7" fillId="7" borderId="11" xfId="1" applyNumberFormat="1" applyFont="1" applyFill="1" applyBorder="1" applyAlignment="1">
      <alignment horizontal="center" vertical="top" wrapText="1"/>
    </xf>
    <xf numFmtId="49" fontId="21" fillId="7" borderId="8" xfId="1" applyNumberFormat="1" applyFont="1" applyFill="1" applyBorder="1" applyAlignment="1">
      <alignment horizontal="center" textRotation="90" wrapText="1"/>
    </xf>
    <xf numFmtId="49" fontId="21" fillId="7" borderId="9" xfId="1" applyNumberFormat="1" applyFont="1" applyFill="1" applyBorder="1" applyAlignment="1">
      <alignment horizontal="center" textRotation="90" wrapText="1"/>
    </xf>
    <xf numFmtId="49" fontId="7" fillId="7" borderId="1" xfId="1" applyNumberFormat="1" applyFont="1" applyFill="1" applyBorder="1" applyAlignment="1">
      <alignment horizontal="center" textRotation="90" wrapText="1"/>
    </xf>
    <xf numFmtId="49" fontId="21" fillId="7" borderId="1" xfId="1" applyNumberFormat="1" applyFont="1" applyFill="1" applyBorder="1" applyAlignment="1">
      <alignment horizontal="center" textRotation="90" wrapText="1"/>
    </xf>
    <xf numFmtId="0" fontId="7" fillId="7" borderId="10" xfId="1" applyFont="1" applyFill="1" applyBorder="1" applyAlignment="1">
      <alignment horizontal="center" vertical="top" wrapText="1"/>
    </xf>
    <xf numFmtId="49" fontId="7" fillId="7" borderId="8" xfId="1" applyNumberFormat="1" applyFont="1" applyFill="1" applyBorder="1" applyAlignment="1">
      <alignment horizontal="center" vertical="top" wrapText="1"/>
    </xf>
    <xf numFmtId="49" fontId="7" fillId="7" borderId="9" xfId="1" applyNumberFormat="1" applyFont="1" applyFill="1" applyBorder="1" applyAlignment="1">
      <alignment horizontal="center" vertical="top" wrapText="1"/>
    </xf>
    <xf numFmtId="49" fontId="7" fillId="7" borderId="10" xfId="1" applyNumberFormat="1" applyFont="1" applyFill="1" applyBorder="1" applyAlignment="1">
      <alignment horizontal="center" vertical="top" wrapText="1"/>
    </xf>
    <xf numFmtId="0" fontId="8" fillId="7" borderId="8" xfId="1" applyFont="1" applyFill="1" applyBorder="1" applyAlignment="1">
      <alignment horizontal="center" vertical="top" wrapText="1"/>
    </xf>
    <xf numFmtId="0" fontId="8" fillId="7" borderId="9" xfId="1" applyFont="1" applyFill="1" applyBorder="1" applyAlignment="1">
      <alignment horizontal="center" vertical="top" wrapText="1"/>
    </xf>
    <xf numFmtId="0" fontId="8" fillId="7" borderId="10" xfId="1" applyFont="1" applyFill="1" applyBorder="1" applyAlignment="1">
      <alignment horizontal="center" vertical="top" wrapText="1"/>
    </xf>
    <xf numFmtId="0" fontId="8" fillId="7" borderId="2" xfId="1" applyFont="1" applyFill="1" applyBorder="1" applyAlignment="1">
      <alignment horizontal="center" vertical="top"/>
    </xf>
    <xf numFmtId="0" fontId="8" fillId="7" borderId="3" xfId="1" applyFont="1" applyFill="1" applyBorder="1" applyAlignment="1">
      <alignment horizontal="center" vertical="top"/>
    </xf>
    <xf numFmtId="0" fontId="8" fillId="7" borderId="4" xfId="1" applyFont="1" applyFill="1" applyBorder="1" applyAlignment="1">
      <alignment horizontal="center" vertical="top"/>
    </xf>
    <xf numFmtId="0" fontId="12" fillId="6" borderId="2" xfId="1" applyFont="1" applyFill="1" applyBorder="1" applyAlignment="1">
      <alignment horizontal="left" vertical="top"/>
    </xf>
    <xf numFmtId="0" fontId="12" fillId="6" borderId="3" xfId="1" applyFont="1" applyFill="1" applyBorder="1" applyAlignment="1">
      <alignment horizontal="left" vertical="top"/>
    </xf>
    <xf numFmtId="0" fontId="6" fillId="3" borderId="2" xfId="1" applyFont="1" applyFill="1" applyBorder="1" applyAlignment="1">
      <alignment horizontal="left" vertical="top"/>
    </xf>
    <xf numFmtId="0" fontId="6" fillId="3" borderId="3" xfId="1" applyFont="1" applyFill="1" applyBorder="1" applyAlignment="1">
      <alignment horizontal="left" vertical="top"/>
    </xf>
    <xf numFmtId="0" fontId="8" fillId="7" borderId="6" xfId="1" applyFont="1" applyFill="1" applyBorder="1" applyAlignment="1">
      <alignment horizontal="center" vertical="top"/>
    </xf>
    <xf numFmtId="0" fontId="8" fillId="7" borderId="7" xfId="1" applyFont="1" applyFill="1" applyBorder="1" applyAlignment="1">
      <alignment horizontal="center" vertical="top"/>
    </xf>
    <xf numFmtId="0" fontId="8" fillId="7" borderId="14" xfId="1" applyFont="1" applyFill="1" applyBorder="1" applyAlignment="1">
      <alignment horizontal="center" vertical="top"/>
    </xf>
    <xf numFmtId="0" fontId="8" fillId="7" borderId="1" xfId="1" applyFont="1" applyFill="1" applyBorder="1" applyAlignment="1">
      <alignment horizontal="center" vertical="top" wrapText="1"/>
    </xf>
    <xf numFmtId="0" fontId="27" fillId="3" borderId="2" xfId="1" applyFont="1" applyFill="1" applyBorder="1" applyAlignment="1">
      <alignment horizontal="left" vertical="top"/>
    </xf>
    <xf numFmtId="0" fontId="27" fillId="3" borderId="3" xfId="1" applyFont="1" applyFill="1" applyBorder="1" applyAlignment="1">
      <alignment horizontal="left" vertical="top"/>
    </xf>
    <xf numFmtId="49" fontId="7" fillId="7" borderId="12" xfId="1" applyNumberFormat="1" applyFont="1" applyFill="1" applyBorder="1" applyAlignment="1">
      <alignment horizontal="center" vertical="top" wrapText="1"/>
    </xf>
    <xf numFmtId="0" fontId="7" fillId="3" borderId="1" xfId="1" applyFont="1" applyFill="1" applyBorder="1" applyAlignment="1">
      <alignment horizontal="left" vertical="top"/>
    </xf>
    <xf numFmtId="0" fontId="10" fillId="5" borderId="1" xfId="1" applyFont="1" applyFill="1" applyBorder="1" applyAlignment="1">
      <alignment horizontal="center" vertical="top" wrapText="1"/>
    </xf>
    <xf numFmtId="0" fontId="10" fillId="5" borderId="1" xfId="1" applyFont="1" applyFill="1" applyBorder="1" applyAlignment="1">
      <alignment horizontal="center" vertical="top"/>
    </xf>
    <xf numFmtId="0" fontId="19" fillId="9" borderId="2" xfId="1" applyFont="1" applyFill="1" applyBorder="1" applyAlignment="1">
      <alignment horizontal="center" vertical="top"/>
    </xf>
    <xf numFmtId="0" fontId="19" fillId="9" borderId="3" xfId="1" applyFont="1" applyFill="1" applyBorder="1" applyAlignment="1">
      <alignment horizontal="center" vertical="top"/>
    </xf>
    <xf numFmtId="0" fontId="19" fillId="9" borderId="4" xfId="1" applyFont="1" applyFill="1" applyBorder="1" applyAlignment="1">
      <alignment horizontal="center" vertical="top"/>
    </xf>
    <xf numFmtId="49" fontId="20" fillId="5" borderId="2" xfId="1" applyNumberFormat="1" applyFont="1" applyFill="1" applyBorder="1" applyAlignment="1">
      <alignment horizontal="center" vertical="top" wrapText="1"/>
    </xf>
    <xf numFmtId="49" fontId="20" fillId="5" borderId="4" xfId="1" applyNumberFormat="1" applyFont="1" applyFill="1" applyBorder="1" applyAlignment="1">
      <alignment horizontal="center" vertical="top" wrapText="1"/>
    </xf>
    <xf numFmtId="0" fontId="3" fillId="9" borderId="2" xfId="1" applyFont="1" applyFill="1" applyBorder="1" applyAlignment="1">
      <alignment horizontal="center" vertical="top"/>
    </xf>
    <xf numFmtId="0" fontId="3" fillId="9" borderId="3" xfId="1" applyFont="1" applyFill="1" applyBorder="1" applyAlignment="1">
      <alignment horizontal="center" vertical="top"/>
    </xf>
    <xf numFmtId="0" fontId="3" fillId="9" borderId="4" xfId="1" applyFont="1" applyFill="1" applyBorder="1" applyAlignment="1">
      <alignment horizontal="center" vertical="top"/>
    </xf>
    <xf numFmtId="0" fontId="17" fillId="3" borderId="6" xfId="1" applyFont="1" applyFill="1" applyBorder="1" applyAlignment="1">
      <alignment vertical="top" wrapText="1"/>
    </xf>
    <xf numFmtId="0" fontId="17" fillId="3" borderId="7" xfId="1" applyFont="1" applyFill="1" applyBorder="1" applyAlignment="1">
      <alignment vertical="top" wrapText="1"/>
    </xf>
    <xf numFmtId="0" fontId="17" fillId="3" borderId="14" xfId="1" applyFont="1" applyFill="1" applyBorder="1" applyAlignment="1">
      <alignment vertical="top" wrapText="1"/>
    </xf>
    <xf numFmtId="0" fontId="17" fillId="3" borderId="11" xfId="1" applyFont="1" applyFill="1" applyBorder="1" applyAlignment="1">
      <alignment vertical="top" wrapText="1"/>
    </xf>
    <xf numFmtId="0" fontId="17" fillId="3" borderId="0" xfId="1" applyFont="1" applyFill="1" applyAlignment="1">
      <alignment vertical="top" wrapText="1"/>
    </xf>
    <xf numFmtId="0" fontId="17" fillId="3" borderId="5" xfId="1" applyFont="1" applyFill="1" applyBorder="1" applyAlignment="1">
      <alignment vertical="top" wrapText="1"/>
    </xf>
    <xf numFmtId="0" fontId="17" fillId="3" borderId="12" xfId="1" applyFont="1" applyFill="1" applyBorder="1" applyAlignment="1">
      <alignment vertical="top" wrapText="1"/>
    </xf>
    <xf numFmtId="0" fontId="17" fillId="3" borderId="13" xfId="1" applyFont="1" applyFill="1" applyBorder="1" applyAlignment="1">
      <alignment vertical="top" wrapText="1"/>
    </xf>
    <xf numFmtId="0" fontId="17" fillId="3" borderId="15" xfId="1" applyFont="1" applyFill="1" applyBorder="1" applyAlignment="1">
      <alignment vertical="top" wrapText="1"/>
    </xf>
    <xf numFmtId="0" fontId="2" fillId="3" borderId="0" xfId="1" applyFont="1" applyFill="1" applyAlignment="1">
      <alignment vertical="top"/>
    </xf>
    <xf numFmtId="0" fontId="2" fillId="3" borderId="5" xfId="1" applyFont="1" applyFill="1" applyBorder="1" applyAlignment="1">
      <alignment vertical="top"/>
    </xf>
    <xf numFmtId="0" fontId="7" fillId="3" borderId="1" xfId="1" applyFont="1" applyFill="1" applyBorder="1" applyAlignment="1">
      <alignment horizontal="left" vertical="top" wrapText="1"/>
    </xf>
    <xf numFmtId="0" fontId="7" fillId="3" borderId="2" xfId="1" applyFont="1" applyFill="1" applyBorder="1" applyAlignment="1" applyProtection="1">
      <alignment horizontal="left" vertical="top" wrapText="1"/>
      <protection locked="0"/>
    </xf>
    <xf numFmtId="0" fontId="7" fillId="3" borderId="3" xfId="1" applyFont="1" applyFill="1" applyBorder="1" applyAlignment="1" applyProtection="1">
      <alignment horizontal="left" vertical="top" wrapText="1"/>
      <protection locked="0"/>
    </xf>
    <xf numFmtId="0" fontId="7" fillId="3" borderId="4" xfId="1" applyFont="1" applyFill="1" applyBorder="1" applyAlignment="1" applyProtection="1">
      <alignment horizontal="left" vertical="top" wrapText="1"/>
      <protection locked="0"/>
    </xf>
    <xf numFmtId="0" fontId="5" fillId="3" borderId="0" xfId="1" applyFont="1" applyFill="1" applyAlignment="1">
      <alignment horizontal="left" vertical="top"/>
    </xf>
    <xf numFmtId="0" fontId="14" fillId="3" borderId="0" xfId="1" applyFont="1" applyFill="1" applyAlignment="1">
      <alignment horizontal="right" vertical="top"/>
    </xf>
    <xf numFmtId="0" fontId="2" fillId="4" borderId="2" xfId="1" applyFont="1" applyFill="1" applyBorder="1" applyAlignment="1">
      <alignment horizontal="center" vertical="top"/>
    </xf>
    <xf numFmtId="0" fontId="2" fillId="4" borderId="3" xfId="1" applyFont="1" applyFill="1" applyBorder="1" applyAlignment="1">
      <alignment horizontal="center" vertical="top"/>
    </xf>
    <xf numFmtId="0" fontId="2" fillId="4" borderId="4" xfId="1" applyFont="1" applyFill="1" applyBorder="1" applyAlignment="1">
      <alignment horizontal="center" vertical="top"/>
    </xf>
    <xf numFmtId="0" fontId="2" fillId="4" borderId="1" xfId="1" applyFont="1" applyFill="1" applyBorder="1" applyAlignment="1">
      <alignment horizontal="center" vertical="top"/>
    </xf>
    <xf numFmtId="0" fontId="1" fillId="2" borderId="2" xfId="0" applyFont="1" applyFill="1" applyBorder="1" applyAlignment="1">
      <alignment horizontal="center" vertical="top" wrapText="1"/>
    </xf>
    <xf numFmtId="0" fontId="1" fillId="2" borderId="3" xfId="0" applyFont="1" applyFill="1" applyBorder="1" applyAlignment="1">
      <alignment horizontal="center" vertical="top"/>
    </xf>
    <xf numFmtId="0" fontId="1" fillId="2" borderId="4" xfId="0" applyFont="1" applyFill="1" applyBorder="1" applyAlignment="1">
      <alignment horizontal="center" vertical="top"/>
    </xf>
    <xf numFmtId="49" fontId="31" fillId="0" borderId="1" xfId="0" applyNumberFormat="1" applyFont="1" applyFill="1" applyBorder="1" applyAlignment="1">
      <alignment horizontal="center" vertical="top" wrapText="1"/>
    </xf>
    <xf numFmtId="49" fontId="32" fillId="0" borderId="1" xfId="0" applyNumberFormat="1" applyFont="1" applyFill="1" applyBorder="1" applyAlignment="1">
      <alignment horizontal="center" vertical="top" wrapText="1"/>
    </xf>
    <xf numFmtId="49" fontId="32" fillId="0" borderId="1" xfId="0" applyNumberFormat="1" applyFont="1" applyFill="1" applyBorder="1" applyAlignment="1">
      <alignment horizontal="left" vertical="top" wrapText="1"/>
    </xf>
    <xf numFmtId="49" fontId="32" fillId="0" borderId="1" xfId="0" applyNumberFormat="1" applyFont="1" applyFill="1" applyBorder="1" applyAlignment="1">
      <alignment vertical="top" wrapText="1"/>
    </xf>
    <xf numFmtId="49" fontId="0" fillId="0" borderId="1" xfId="0" applyNumberFormat="1" applyFill="1" applyBorder="1" applyAlignment="1">
      <alignment horizontal="left" vertical="top"/>
    </xf>
  </cellXfs>
  <cellStyles count="3">
    <cellStyle name="Normal 2" xfId="1" xr:uid="{00000000-0005-0000-0000-000031000000}"/>
    <cellStyle name="Normal 3" xfId="2" xr:uid="{00000000-0005-0000-0000-000032000000}"/>
    <cellStyle name="標準" xfId="0" builtinId="0"/>
  </cellStyles>
  <dxfs count="183">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strike/>
        <color theme="0" tint="-0.24994659260841701"/>
      </font>
    </dxf>
    <dxf>
      <font>
        <strike/>
        <color theme="0" tint="-0.24994659260841701"/>
      </font>
    </dxf>
    <dxf>
      <font>
        <strike/>
        <color theme="0" tint="-0.24994659260841701"/>
      </font>
    </dxf>
    <dxf>
      <font>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numFmt numFmtId="30" formatCode="@"/>
      <fill>
        <patternFill patternType="none"/>
      </fill>
      <alignment horizontal="left" vertical="top"/>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center" vertical="top" wrapText="1"/>
      <border>
        <left style="thin">
          <color auto="1"/>
        </left>
        <right style="thin">
          <color auto="1"/>
        </right>
        <top style="thin">
          <color auto="1"/>
        </top>
        <bottom style="thin">
          <color auto="1"/>
        </bottom>
      </border>
    </dxf>
    <dxf>
      <font>
        <b/>
        <strike val="0"/>
        <u val="none"/>
        <sz val="8"/>
        <color theme="9" tint="-0.249977111117893"/>
        <name val="Wingdings"/>
        <charset val="2"/>
        <scheme val="none"/>
      </font>
      <numFmt numFmtId="30" formatCode="@"/>
      <fill>
        <patternFill patternType="none"/>
      </fill>
      <alignment horizontal="center" vertical="top" wrapText="1"/>
      <border>
        <left style="thin">
          <color auto="1"/>
        </left>
        <right style="thin">
          <color auto="1"/>
        </right>
        <top style="thin">
          <color auto="1"/>
        </top>
        <bottom style="thin">
          <color auto="1"/>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11</xdr:col>
      <xdr:colOff>763730</xdr:colOff>
      <xdr:row>12</xdr:row>
      <xdr:rowOff>277091</xdr:rowOff>
    </xdr:from>
    <xdr:to>
      <xdr:col>13</xdr:col>
      <xdr:colOff>114215</xdr:colOff>
      <xdr:row>12</xdr:row>
      <xdr:rowOff>1218453</xdr:rowOff>
    </xdr:to>
    <xdr:pic>
      <xdr:nvPicPr>
        <xdr:cNvPr id="2" name="Picture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9610090" y="2968625"/>
          <a:ext cx="1762125" cy="941070"/>
        </a:xfrm>
        <a:prstGeom prst="rect">
          <a:avLst/>
        </a:prstGeom>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WPscopeTbl" displayName="WPscopeTbl" ref="A14:R49" totalsRowShown="0">
  <autoFilter ref="A14:R49" xr:uid="{00000000-0009-0000-0100-000001000000}"/>
  <tableColumns count="18">
    <tableColumn id="15" xr3:uid="{00000000-0010-0000-0000-00000F000000}" name="Marked config" dataDxfId="182"/>
    <tableColumn id="1" xr3:uid="{00000000-0010-0000-0000-000001000000}" name="Release introduced in TS 38.101-x" dataDxfId="181"/>
    <tableColumn id="2" xr3:uid="{00000000-0010-0000-0000-000002000000}" name="Type of configuration" dataDxfId="180"/>
    <tableColumn id="3" xr3:uid="{00000000-0010-0000-0000-000003000000}" name="TS and Source Table" dataDxfId="179"/>
    <tableColumn id="4" xr3:uid="{00000000-0010-0000-0000-000004000000}" name="Configuration" dataDxfId="178"/>
    <tableColumn id="5" xr3:uid="{00000000-0010-0000-0000-000005000000}" name="Uplink_x000a_configuration" dataDxfId="177"/>
    <tableColumn id="6" xr3:uid="{00000000-0010-0000-0000-000006000000}" name="PC3 Status" dataDxfId="176"/>
    <tableColumn id="7" xr3:uid="{00000000-0010-0000-0000-000007000000}" name="PC2 completed?" dataDxfId="175"/>
    <tableColumn id="8" xr3:uid="{00000000-0010-0000-0000-000008000000}" name="RAN5 Completion Meeting _x000a_(PC3)" dataDxfId="174"/>
    <tableColumn id="9" xr3:uid="{00000000-0010-0000-0000-000009000000}" name="Completion Reference_x000a_(PC3)" dataDxfId="173"/>
    <tableColumn id="10" xr3:uid="{00000000-0010-0000-0000-00000A000000}" name="Interested operator_x000a_(PC3)" dataDxfId="172"/>
    <tableColumn id="11" xr3:uid="{00000000-0010-0000-0000-00000B000000}" name="Responsible Company (contact)_x000a_(PC3)" dataDxfId="171"/>
    <tableColumn id="12" xr3:uid="{00000000-0010-0000-0000-00000C000000}" name="Assignment_x000a_[RAN5 meeting]_x000a_ (PC3)" dataDxfId="170"/>
    <tableColumn id="13" xr3:uid="{00000000-0010-0000-0000-00000D000000}" name="Applicable RAN5 WI code(s)  for CRs" dataDxfId="169"/>
    <tableColumn id="14" xr3:uid="{00000000-0010-0000-0000-00000E000000}" name="Comments" dataDxfId="168"/>
    <tableColumn id="16" xr3:uid="{00000000-0010-0000-0000-000010000000}" name="Introduced in PRD version" dataDxfId="167"/>
    <tableColumn id="17" xr3:uid="{31A3462D-2868-487D-93FD-F597E6A2E318}" name="列1" dataDxfId="166"/>
    <tableColumn id="18" xr3:uid="{2FD245E9-86FE-426E-BF0F-B2FE349A3F6F}" name="列2" dataDxfId="165"/>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S49"/>
  <sheetViews>
    <sheetView topLeftCell="A11" workbookViewId="0">
      <selection activeCell="C17" sqref="C17"/>
    </sheetView>
  </sheetViews>
  <sheetFormatPr defaultColWidth="9.19921875" defaultRowHeight="18" x14ac:dyDescent="0.45"/>
  <cols>
    <col min="1" max="1" width="6.59765625" style="113" customWidth="1"/>
    <col min="2" max="2" width="10.69921875" style="113" customWidth="1"/>
    <col min="3" max="3" width="17" style="113" customWidth="1"/>
    <col min="4" max="4" width="19.59765625" style="113" customWidth="1"/>
    <col min="5" max="5" width="22" style="113" customWidth="1"/>
    <col min="6" max="6" width="28.69921875" style="113" customWidth="1"/>
    <col min="7" max="7" width="10.69921875" style="113" customWidth="1"/>
    <col min="8" max="8" width="9.19921875" style="113" hidden="1" customWidth="1"/>
    <col min="9" max="9" width="11.19921875" style="113" hidden="1" customWidth="1"/>
    <col min="10" max="10" width="11.59765625" style="113" hidden="1" customWidth="1"/>
    <col min="11" max="11" width="13.796875" style="113" customWidth="1"/>
    <col min="12" max="12" width="20.59765625" style="113" customWidth="1"/>
    <col min="13" max="13" width="14.59765625" style="113" customWidth="1"/>
    <col min="14" max="14" width="34.796875" style="113" customWidth="1"/>
    <col min="15" max="15" width="33.19921875" style="113" customWidth="1"/>
    <col min="16" max="16" width="6" style="113" hidden="1" customWidth="1"/>
    <col min="17" max="17" width="5.796875" style="113" customWidth="1"/>
    <col min="18" max="18" width="37.19921875" style="113" customWidth="1"/>
    <col min="19" max="19" width="24.3984375" style="113" customWidth="1"/>
    <col min="20" max="16384" width="9.19921875" style="113"/>
  </cols>
  <sheetData>
    <row r="1" spans="1:19" ht="21.75" customHeight="1" x14ac:dyDescent="0.45">
      <c r="A1" s="114"/>
      <c r="B1" s="149" t="s">
        <v>0</v>
      </c>
      <c r="C1" s="149"/>
      <c r="D1" s="149"/>
      <c r="E1" s="149"/>
      <c r="F1" s="149"/>
      <c r="G1" s="149"/>
      <c r="H1" s="149"/>
      <c r="I1" s="149"/>
      <c r="J1" s="149"/>
      <c r="K1" s="149"/>
      <c r="L1" s="149"/>
      <c r="M1" s="149"/>
      <c r="N1" s="149"/>
      <c r="O1" s="18"/>
      <c r="P1" s="127"/>
      <c r="Q1" s="78"/>
      <c r="R1" s="78"/>
      <c r="S1" s="78"/>
    </row>
    <row r="2" spans="1:19" ht="17.25" customHeight="1" x14ac:dyDescent="0.45">
      <c r="B2" s="115" t="s">
        <v>1</v>
      </c>
      <c r="C2" s="150" t="str">
        <f t="array" aca="1" ref="C2" ca="1">"WP NR CA PC3 FR1 "&amp;INDIRECT("'Revision History WP template'!A3")</f>
        <v>WP NR CA PC3 FR1 v1.13.0</v>
      </c>
      <c r="D2" s="150"/>
      <c r="E2" s="150"/>
      <c r="F2" s="150"/>
      <c r="G2" s="150"/>
      <c r="H2" s="150"/>
      <c r="I2" s="150"/>
      <c r="J2" s="150"/>
      <c r="K2" s="150"/>
      <c r="L2" s="150"/>
      <c r="M2" s="150"/>
      <c r="N2" s="150"/>
      <c r="O2" s="18"/>
      <c r="P2" s="127"/>
      <c r="Q2" s="78"/>
      <c r="R2" s="78"/>
      <c r="S2" s="78"/>
    </row>
    <row r="3" spans="1:19" ht="30" customHeight="1" x14ac:dyDescent="0.45">
      <c r="B3" s="151" t="s">
        <v>2</v>
      </c>
      <c r="C3" s="151"/>
      <c r="D3" s="151"/>
      <c r="E3" s="151"/>
      <c r="F3" s="151"/>
      <c r="G3" s="151"/>
      <c r="H3" s="151"/>
      <c r="I3" s="151"/>
      <c r="J3" s="151"/>
      <c r="K3" s="151"/>
      <c r="L3" s="151"/>
      <c r="M3" s="151"/>
      <c r="N3" s="151"/>
      <c r="O3" s="78"/>
      <c r="P3" s="78"/>
      <c r="Q3" s="78"/>
      <c r="R3" s="78"/>
      <c r="S3" s="78"/>
    </row>
    <row r="4" spans="1:19" x14ac:dyDescent="0.45">
      <c r="B4" s="143" t="s">
        <v>3</v>
      </c>
      <c r="C4" s="143"/>
      <c r="D4" s="143"/>
      <c r="E4" s="143"/>
      <c r="F4" s="143"/>
      <c r="G4" s="143"/>
      <c r="H4" s="143"/>
      <c r="I4" s="143"/>
      <c r="J4" s="143"/>
      <c r="K4" s="52"/>
      <c r="L4" s="53"/>
      <c r="M4" s="53"/>
      <c r="N4" s="17"/>
      <c r="O4" s="17"/>
      <c r="P4" s="17"/>
      <c r="Q4" s="17"/>
      <c r="R4" s="17"/>
      <c r="S4" s="17"/>
    </row>
    <row r="5" spans="1:19" x14ac:dyDescent="0.45">
      <c r="A5" s="19"/>
      <c r="B5" s="152" t="s">
        <v>4</v>
      </c>
      <c r="C5" s="152"/>
      <c r="D5" s="153" t="str">
        <f t="array" aca="1" ref="D5" ca="1">SUBSTITUTE(MID(CELL("filename"),SEARCH("[",CELL("filename"))+1,SEARCH("]",CELL("filename"))-SEARCH("[",CELL("filename"))-1),".xlsx","")</f>
        <v>R5-254539_WP NR CA PC3 FR1 v1.13.0</v>
      </c>
      <c r="E5" s="154"/>
      <c r="F5" s="155"/>
      <c r="K5" s="147" t="s">
        <v>5</v>
      </c>
      <c r="L5" s="148"/>
      <c r="M5" s="148"/>
      <c r="N5" s="148"/>
      <c r="O5" s="148"/>
      <c r="P5" s="148"/>
      <c r="Q5" s="148"/>
      <c r="R5" s="148"/>
      <c r="S5" s="55"/>
    </row>
    <row r="6" spans="1:19" ht="19.2" x14ac:dyDescent="0.45">
      <c r="A6" s="19"/>
      <c r="B6" s="138" t="s">
        <v>6</v>
      </c>
      <c r="C6" s="138"/>
      <c r="D6" s="139"/>
      <c r="E6" s="140"/>
      <c r="F6" s="141"/>
      <c r="K6" s="147" t="s">
        <v>7</v>
      </c>
      <c r="L6" s="148"/>
      <c r="M6" s="148"/>
      <c r="N6" s="148"/>
      <c r="O6" s="148"/>
      <c r="P6" s="148"/>
      <c r="Q6" s="148"/>
      <c r="R6" s="148"/>
      <c r="S6" s="133"/>
    </row>
    <row r="7" spans="1:19" ht="15" customHeight="1" x14ac:dyDescent="0.45">
      <c r="A7" s="19"/>
      <c r="B7" s="138" t="s">
        <v>8</v>
      </c>
      <c r="C7" s="138"/>
      <c r="D7" s="139" t="s">
        <v>9</v>
      </c>
      <c r="E7" s="140"/>
      <c r="F7" s="141"/>
      <c r="K7" s="145" t="s">
        <v>10</v>
      </c>
      <c r="L7" s="146"/>
      <c r="M7" s="146"/>
      <c r="N7" s="146"/>
      <c r="O7" s="146"/>
      <c r="P7" s="146"/>
      <c r="Q7" s="146"/>
      <c r="R7" s="146"/>
      <c r="S7" s="128"/>
    </row>
    <row r="8" spans="1:19" x14ac:dyDescent="0.45">
      <c r="A8" s="19"/>
      <c r="B8" s="138" t="s">
        <v>11</v>
      </c>
      <c r="C8" s="138"/>
      <c r="D8" s="139"/>
      <c r="E8" s="140"/>
      <c r="F8" s="141"/>
      <c r="K8" s="145"/>
      <c r="L8" s="146"/>
      <c r="M8" s="146"/>
      <c r="N8" s="146"/>
      <c r="O8" s="146"/>
      <c r="P8" s="146"/>
      <c r="Q8" s="146"/>
      <c r="R8" s="146"/>
      <c r="S8" s="128"/>
    </row>
    <row r="9" spans="1:19" x14ac:dyDescent="0.45">
      <c r="S9" s="128"/>
    </row>
    <row r="10" spans="1:19" x14ac:dyDescent="0.45">
      <c r="B10" s="142" t="s">
        <v>12</v>
      </c>
      <c r="C10" s="142"/>
      <c r="D10" s="59">
        <f>'WP NR CA PC3 FR1'!$I$16</f>
        <v>1</v>
      </c>
      <c r="E10" s="18"/>
      <c r="F10" s="18"/>
      <c r="G10" s="18"/>
      <c r="H10" s="18"/>
      <c r="I10" s="18"/>
      <c r="J10" s="18"/>
      <c r="S10" s="128"/>
    </row>
    <row r="11" spans="1:19" x14ac:dyDescent="0.45">
      <c r="S11" s="128"/>
    </row>
    <row r="12" spans="1:19" ht="18.75" customHeight="1" x14ac:dyDescent="0.45">
      <c r="B12" s="143" t="s">
        <v>13</v>
      </c>
      <c r="C12" s="143"/>
      <c r="D12" s="143"/>
      <c r="E12" s="143"/>
      <c r="F12" s="143"/>
      <c r="G12" s="143"/>
      <c r="H12" s="143"/>
      <c r="I12" s="143"/>
      <c r="J12" s="143"/>
      <c r="S12" s="128"/>
    </row>
    <row r="13" spans="1:19" ht="108" customHeight="1" x14ac:dyDescent="0.45">
      <c r="A13" s="116"/>
      <c r="B13" s="144" t="s">
        <v>14</v>
      </c>
      <c r="C13" s="144"/>
      <c r="D13" s="144"/>
      <c r="E13" s="144"/>
      <c r="F13" s="144"/>
      <c r="G13" s="144"/>
      <c r="H13" s="144"/>
      <c r="I13" s="144"/>
      <c r="J13" s="144"/>
      <c r="K13" s="144"/>
      <c r="L13" s="144"/>
      <c r="M13" s="144"/>
      <c r="N13" s="144"/>
      <c r="S13" s="128"/>
    </row>
    <row r="14" spans="1:19" ht="30.6" x14ac:dyDescent="0.45">
      <c r="A14" s="117" t="s">
        <v>15</v>
      </c>
      <c r="B14" s="118" t="s">
        <v>16</v>
      </c>
      <c r="C14" s="117" t="s">
        <v>17</v>
      </c>
      <c r="D14" s="117" t="s">
        <v>18</v>
      </c>
      <c r="E14" s="117" t="s">
        <v>19</v>
      </c>
      <c r="F14" s="117" t="s">
        <v>20</v>
      </c>
      <c r="G14" s="117" t="s">
        <v>21</v>
      </c>
      <c r="H14" s="117" t="s">
        <v>22</v>
      </c>
      <c r="I14" s="117" t="s">
        <v>23</v>
      </c>
      <c r="J14" s="117" t="s">
        <v>24</v>
      </c>
      <c r="K14" s="117" t="s">
        <v>25</v>
      </c>
      <c r="L14" s="117" t="s">
        <v>26</v>
      </c>
      <c r="M14" s="117" t="s">
        <v>27</v>
      </c>
      <c r="N14" s="129" t="s">
        <v>28</v>
      </c>
      <c r="O14" s="130" t="s">
        <v>11</v>
      </c>
      <c r="P14" s="117" t="s">
        <v>29</v>
      </c>
      <c r="Q14" s="113" t="s">
        <v>314</v>
      </c>
      <c r="R14" s="113" t="s">
        <v>315</v>
      </c>
    </row>
    <row r="15" spans="1:19" ht="26.4" x14ac:dyDescent="0.45">
      <c r="A15" s="119"/>
      <c r="B15" s="120" t="s">
        <v>316</v>
      </c>
      <c r="C15" s="120" t="s">
        <v>309</v>
      </c>
      <c r="D15" s="121" t="s">
        <v>310</v>
      </c>
      <c r="E15" s="122" t="s">
        <v>311</v>
      </c>
      <c r="F15" s="121" t="s">
        <v>317</v>
      </c>
      <c r="G15" s="120" t="s">
        <v>318</v>
      </c>
      <c r="H15" s="120" t="s">
        <v>312</v>
      </c>
      <c r="I15" s="121"/>
      <c r="J15" s="121"/>
      <c r="K15" s="121" t="s">
        <v>319</v>
      </c>
      <c r="L15" s="121" t="s">
        <v>320</v>
      </c>
      <c r="M15" s="121" t="s">
        <v>286</v>
      </c>
      <c r="N15" s="121" t="s">
        <v>321</v>
      </c>
      <c r="O15" s="121" t="s">
        <v>313</v>
      </c>
      <c r="P15" s="131" t="s">
        <v>322</v>
      </c>
      <c r="Q15" s="136"/>
      <c r="R15" s="136" t="s">
        <v>306</v>
      </c>
    </row>
    <row r="16" spans="1:19" x14ac:dyDescent="0.45">
      <c r="A16" s="222"/>
      <c r="B16" s="223"/>
      <c r="C16" s="223"/>
      <c r="D16" s="224"/>
      <c r="E16" s="225"/>
      <c r="F16" s="224"/>
      <c r="G16" s="223"/>
      <c r="H16" s="223"/>
      <c r="I16" s="224"/>
      <c r="J16" s="224"/>
      <c r="K16" s="224"/>
      <c r="L16" s="224"/>
      <c r="M16" s="224"/>
      <c r="N16" s="224"/>
      <c r="O16" s="224"/>
      <c r="P16" s="226"/>
      <c r="Q16" s="224"/>
      <c r="R16" s="224"/>
    </row>
    <row r="17" spans="1:18" x14ac:dyDescent="0.45">
      <c r="A17" s="119"/>
      <c r="B17" s="120"/>
      <c r="C17" s="120"/>
      <c r="D17" s="121"/>
      <c r="E17" s="122"/>
      <c r="F17" s="121"/>
      <c r="G17" s="120"/>
      <c r="H17" s="120"/>
      <c r="I17" s="121"/>
      <c r="J17" s="121"/>
      <c r="K17" s="121"/>
      <c r="L17" s="121"/>
      <c r="M17" s="121"/>
      <c r="N17" s="121"/>
      <c r="O17" s="121"/>
      <c r="P17" s="131"/>
      <c r="Q17" s="136"/>
      <c r="R17" s="136"/>
    </row>
    <row r="18" spans="1:18" x14ac:dyDescent="0.45">
      <c r="A18" s="119"/>
      <c r="B18" s="120"/>
      <c r="C18" s="120"/>
      <c r="D18" s="121"/>
      <c r="E18" s="122"/>
      <c r="F18" s="121"/>
      <c r="G18" s="120"/>
      <c r="H18" s="120"/>
      <c r="I18" s="121"/>
      <c r="J18" s="121"/>
      <c r="K18" s="121"/>
      <c r="L18" s="121"/>
      <c r="M18" s="121"/>
      <c r="N18" s="121"/>
      <c r="O18" s="121"/>
      <c r="P18" s="131"/>
      <c r="Q18" s="136"/>
      <c r="R18" s="136"/>
    </row>
    <row r="19" spans="1:18" x14ac:dyDescent="0.45">
      <c r="A19" s="119"/>
      <c r="B19" s="120"/>
      <c r="C19" s="120"/>
      <c r="D19" s="121"/>
      <c r="E19" s="122"/>
      <c r="F19" s="121"/>
      <c r="G19" s="120"/>
      <c r="H19" s="120"/>
      <c r="I19" s="121"/>
      <c r="J19" s="121"/>
      <c r="K19" s="121"/>
      <c r="L19" s="121"/>
      <c r="M19" s="121"/>
      <c r="N19" s="121"/>
      <c r="O19" s="121"/>
      <c r="P19" s="131"/>
      <c r="Q19" s="136"/>
      <c r="R19" s="136"/>
    </row>
    <row r="20" spans="1:18" x14ac:dyDescent="0.45">
      <c r="A20" s="119"/>
      <c r="B20" s="120"/>
      <c r="C20" s="120"/>
      <c r="D20" s="121"/>
      <c r="E20" s="122"/>
      <c r="F20" s="121"/>
      <c r="G20" s="120"/>
      <c r="H20" s="120"/>
      <c r="I20" s="121"/>
      <c r="J20" s="121"/>
      <c r="K20" s="121"/>
      <c r="L20" s="121"/>
      <c r="M20" s="121"/>
      <c r="N20" s="121"/>
      <c r="O20" s="121"/>
      <c r="P20" s="131"/>
      <c r="Q20" s="136"/>
      <c r="R20" s="136"/>
    </row>
    <row r="21" spans="1:18" x14ac:dyDescent="0.45">
      <c r="A21" s="119"/>
      <c r="B21" s="120"/>
      <c r="C21" s="120"/>
      <c r="D21" s="121"/>
      <c r="E21" s="122"/>
      <c r="F21" s="121"/>
      <c r="G21" s="120"/>
      <c r="H21" s="120"/>
      <c r="I21" s="121"/>
      <c r="J21" s="121"/>
      <c r="K21" s="121"/>
      <c r="L21" s="121"/>
      <c r="M21" s="121"/>
      <c r="N21" s="121"/>
      <c r="O21" s="121"/>
      <c r="P21" s="131"/>
      <c r="Q21" s="136"/>
      <c r="R21" s="136"/>
    </row>
    <row r="22" spans="1:18" x14ac:dyDescent="0.45">
      <c r="A22" s="119"/>
      <c r="B22" s="120"/>
      <c r="C22" s="120"/>
      <c r="D22" s="121"/>
      <c r="E22" s="122"/>
      <c r="F22" s="121"/>
      <c r="G22" s="120"/>
      <c r="H22" s="120"/>
      <c r="I22" s="121"/>
      <c r="J22" s="121"/>
      <c r="K22" s="121"/>
      <c r="L22" s="121"/>
      <c r="M22" s="121"/>
      <c r="N22" s="121"/>
      <c r="O22" s="121"/>
      <c r="P22" s="131"/>
      <c r="Q22" s="136"/>
      <c r="R22" s="136"/>
    </row>
    <row r="23" spans="1:18" x14ac:dyDescent="0.45">
      <c r="A23" s="119"/>
      <c r="B23" s="120"/>
      <c r="C23" s="120"/>
      <c r="D23" s="121"/>
      <c r="E23" s="122"/>
      <c r="F23" s="121"/>
      <c r="G23" s="120"/>
      <c r="H23" s="120"/>
      <c r="I23" s="121"/>
      <c r="J23" s="121"/>
      <c r="K23" s="121"/>
      <c r="L23" s="121"/>
      <c r="M23" s="121"/>
      <c r="N23" s="121"/>
      <c r="O23" s="121"/>
      <c r="P23" s="131"/>
      <c r="Q23" s="136"/>
      <c r="R23" s="136"/>
    </row>
    <row r="24" spans="1:18" x14ac:dyDescent="0.45">
      <c r="A24" s="119"/>
      <c r="B24" s="120"/>
      <c r="C24" s="120"/>
      <c r="D24" s="121"/>
      <c r="E24" s="122"/>
      <c r="F24" s="121"/>
      <c r="G24" s="120"/>
      <c r="H24" s="120"/>
      <c r="I24" s="121"/>
      <c r="J24" s="121"/>
      <c r="K24" s="121"/>
      <c r="L24" s="121"/>
      <c r="M24" s="121"/>
      <c r="N24" s="121"/>
      <c r="O24" s="121"/>
      <c r="P24" s="131"/>
      <c r="Q24" s="136"/>
      <c r="R24" s="136"/>
    </row>
    <row r="25" spans="1:18" x14ac:dyDescent="0.45">
      <c r="A25" s="119"/>
      <c r="B25" s="120"/>
      <c r="C25" s="120"/>
      <c r="D25" s="121"/>
      <c r="E25" s="122"/>
      <c r="F25" s="121"/>
      <c r="G25" s="120"/>
      <c r="H25" s="120"/>
      <c r="I25" s="121"/>
      <c r="J25" s="121"/>
      <c r="K25" s="121"/>
      <c r="L25" s="121"/>
      <c r="M25" s="121"/>
      <c r="N25" s="121"/>
      <c r="O25" s="121"/>
      <c r="P25" s="131"/>
      <c r="Q25" s="136"/>
      <c r="R25" s="136"/>
    </row>
    <row r="26" spans="1:18" x14ac:dyDescent="0.45">
      <c r="A26" s="119"/>
      <c r="B26" s="120"/>
      <c r="C26" s="120"/>
      <c r="D26" s="121"/>
      <c r="E26" s="122"/>
      <c r="F26" s="121"/>
      <c r="G26" s="120"/>
      <c r="H26" s="120"/>
      <c r="I26" s="121"/>
      <c r="J26" s="121"/>
      <c r="K26" s="121"/>
      <c r="L26" s="121"/>
      <c r="M26" s="121"/>
      <c r="N26" s="121"/>
      <c r="O26" s="121"/>
      <c r="P26" s="131"/>
      <c r="Q26" s="136"/>
      <c r="R26" s="136"/>
    </row>
    <row r="27" spans="1:18" x14ac:dyDescent="0.45">
      <c r="A27" s="119"/>
      <c r="B27" s="120"/>
      <c r="C27" s="120"/>
      <c r="D27" s="121"/>
      <c r="E27" s="122"/>
      <c r="F27" s="121"/>
      <c r="G27" s="120"/>
      <c r="H27" s="120"/>
      <c r="I27" s="121"/>
      <c r="J27" s="121"/>
      <c r="K27" s="121"/>
      <c r="L27" s="121"/>
      <c r="M27" s="121"/>
      <c r="N27" s="121"/>
      <c r="O27" s="121"/>
      <c r="P27" s="131"/>
      <c r="Q27" s="136"/>
      <c r="R27" s="136"/>
    </row>
    <row r="28" spans="1:18" x14ac:dyDescent="0.45">
      <c r="A28" s="119"/>
      <c r="B28" s="120"/>
      <c r="C28" s="120"/>
      <c r="D28" s="121"/>
      <c r="E28" s="122"/>
      <c r="F28" s="121"/>
      <c r="G28" s="120"/>
      <c r="H28" s="120"/>
      <c r="I28" s="121"/>
      <c r="J28" s="121"/>
      <c r="K28" s="121"/>
      <c r="L28" s="121"/>
      <c r="M28" s="121"/>
      <c r="N28" s="121"/>
      <c r="O28" s="121"/>
      <c r="P28" s="131"/>
      <c r="Q28" s="136"/>
      <c r="R28" s="136"/>
    </row>
    <row r="29" spans="1:18" x14ac:dyDescent="0.45">
      <c r="A29" s="119"/>
      <c r="B29" s="120"/>
      <c r="C29" s="120"/>
      <c r="D29" s="121"/>
      <c r="E29" s="122"/>
      <c r="F29" s="121"/>
      <c r="G29" s="120"/>
      <c r="H29" s="120"/>
      <c r="I29" s="121"/>
      <c r="J29" s="121"/>
      <c r="K29" s="121"/>
      <c r="L29" s="121"/>
      <c r="M29" s="121"/>
      <c r="N29" s="121"/>
      <c r="O29" s="121"/>
      <c r="P29" s="131"/>
      <c r="Q29" s="136"/>
      <c r="R29" s="136"/>
    </row>
    <row r="30" spans="1:18" x14ac:dyDescent="0.45">
      <c r="A30" s="119"/>
      <c r="B30" s="120"/>
      <c r="C30" s="120"/>
      <c r="D30" s="121"/>
      <c r="E30" s="122"/>
      <c r="F30" s="121"/>
      <c r="G30" s="120"/>
      <c r="H30" s="120"/>
      <c r="I30" s="121"/>
      <c r="J30" s="121"/>
      <c r="K30" s="121"/>
      <c r="L30" s="121"/>
      <c r="M30" s="121"/>
      <c r="N30" s="121"/>
      <c r="O30" s="121"/>
      <c r="P30" s="131"/>
      <c r="Q30" s="136"/>
      <c r="R30" s="136"/>
    </row>
    <row r="31" spans="1:18" x14ac:dyDescent="0.45">
      <c r="A31" s="119"/>
      <c r="B31" s="120"/>
      <c r="C31" s="120"/>
      <c r="D31" s="121"/>
      <c r="E31" s="122"/>
      <c r="F31" s="121"/>
      <c r="G31" s="120"/>
      <c r="H31" s="120"/>
      <c r="I31" s="121"/>
      <c r="J31" s="121"/>
      <c r="K31" s="121"/>
      <c r="L31" s="121"/>
      <c r="M31" s="121"/>
      <c r="N31" s="121"/>
      <c r="O31" s="121"/>
      <c r="P31" s="131"/>
      <c r="Q31" s="136"/>
      <c r="R31" s="136"/>
    </row>
    <row r="32" spans="1:18" x14ac:dyDescent="0.45">
      <c r="A32" s="119"/>
      <c r="B32" s="120"/>
      <c r="C32" s="120"/>
      <c r="D32" s="121"/>
      <c r="E32" s="122"/>
      <c r="F32" s="121"/>
      <c r="G32" s="120"/>
      <c r="H32" s="120"/>
      <c r="I32" s="121"/>
      <c r="J32" s="121"/>
      <c r="K32" s="121"/>
      <c r="L32" s="121"/>
      <c r="M32" s="121"/>
      <c r="N32" s="121"/>
      <c r="O32" s="121"/>
      <c r="P32" s="131"/>
      <c r="Q32" s="136"/>
      <c r="R32" s="136"/>
    </row>
    <row r="33" spans="1:18" x14ac:dyDescent="0.45">
      <c r="A33" s="119"/>
      <c r="B33" s="120"/>
      <c r="C33" s="120"/>
      <c r="D33" s="121"/>
      <c r="E33" s="122"/>
      <c r="F33" s="121"/>
      <c r="G33" s="120"/>
      <c r="H33" s="120"/>
      <c r="I33" s="121"/>
      <c r="J33" s="121"/>
      <c r="K33" s="121"/>
      <c r="L33" s="121"/>
      <c r="M33" s="121"/>
      <c r="N33" s="121"/>
      <c r="O33" s="121"/>
      <c r="P33" s="131"/>
      <c r="Q33" s="136"/>
      <c r="R33" s="136"/>
    </row>
    <row r="34" spans="1:18" x14ac:dyDescent="0.45">
      <c r="A34" s="119"/>
      <c r="B34" s="120"/>
      <c r="C34" s="120"/>
      <c r="D34" s="121"/>
      <c r="E34" s="122"/>
      <c r="F34" s="121"/>
      <c r="G34" s="120"/>
      <c r="H34" s="120"/>
      <c r="I34" s="121"/>
      <c r="J34" s="121"/>
      <c r="K34" s="121"/>
      <c r="L34" s="121"/>
      <c r="M34" s="121"/>
      <c r="N34" s="121"/>
      <c r="O34" s="121"/>
      <c r="P34" s="131"/>
      <c r="Q34" s="136"/>
      <c r="R34" s="136"/>
    </row>
    <row r="35" spans="1:18" x14ac:dyDescent="0.45">
      <c r="A35" s="119"/>
      <c r="B35" s="120"/>
      <c r="C35" s="120"/>
      <c r="D35" s="121"/>
      <c r="E35" s="122"/>
      <c r="F35" s="121"/>
      <c r="G35" s="120"/>
      <c r="H35" s="120"/>
      <c r="I35" s="121"/>
      <c r="J35" s="121"/>
      <c r="K35" s="121"/>
      <c r="L35" s="121"/>
      <c r="M35" s="121"/>
      <c r="N35" s="121"/>
      <c r="O35" s="121"/>
      <c r="P35" s="131"/>
      <c r="Q35" s="136"/>
      <c r="R35" s="136"/>
    </row>
    <row r="36" spans="1:18" x14ac:dyDescent="0.45">
      <c r="A36" s="119"/>
      <c r="B36" s="120"/>
      <c r="C36" s="120"/>
      <c r="D36" s="121"/>
      <c r="E36" s="122"/>
      <c r="F36" s="121"/>
      <c r="G36" s="120"/>
      <c r="H36" s="120"/>
      <c r="I36" s="121"/>
      <c r="J36" s="121"/>
      <c r="K36" s="121"/>
      <c r="L36" s="121"/>
      <c r="M36" s="121"/>
      <c r="N36" s="121"/>
      <c r="O36" s="121"/>
      <c r="P36" s="131"/>
      <c r="Q36" s="136"/>
      <c r="R36" s="136"/>
    </row>
    <row r="37" spans="1:18" x14ac:dyDescent="0.45">
      <c r="A37" s="119"/>
      <c r="B37" s="120"/>
      <c r="C37" s="120"/>
      <c r="D37" s="121"/>
      <c r="E37" s="122"/>
      <c r="F37" s="121"/>
      <c r="G37" s="120"/>
      <c r="H37" s="120"/>
      <c r="I37" s="121"/>
      <c r="J37" s="121"/>
      <c r="K37" s="121"/>
      <c r="L37" s="121"/>
      <c r="M37" s="121"/>
      <c r="N37" s="121"/>
      <c r="O37" s="121"/>
      <c r="P37" s="131"/>
      <c r="Q37" s="136"/>
      <c r="R37" s="136"/>
    </row>
    <row r="38" spans="1:18" x14ac:dyDescent="0.45">
      <c r="A38" s="119"/>
      <c r="B38" s="120"/>
      <c r="C38" s="120"/>
      <c r="D38" s="121"/>
      <c r="E38" s="122"/>
      <c r="F38" s="121"/>
      <c r="G38" s="120"/>
      <c r="H38" s="120"/>
      <c r="I38" s="121"/>
      <c r="J38" s="121"/>
      <c r="K38" s="121"/>
      <c r="L38" s="121"/>
      <c r="M38" s="121"/>
      <c r="N38" s="121"/>
      <c r="O38" s="121"/>
      <c r="P38" s="131"/>
      <c r="Q38" s="136"/>
      <c r="R38" s="136"/>
    </row>
    <row r="39" spans="1:18" x14ac:dyDescent="0.45">
      <c r="A39" s="119"/>
      <c r="B39" s="120"/>
      <c r="C39" s="120"/>
      <c r="D39" s="121"/>
      <c r="E39" s="122"/>
      <c r="F39" s="121"/>
      <c r="G39" s="120"/>
      <c r="H39" s="120"/>
      <c r="I39" s="121"/>
      <c r="J39" s="121"/>
      <c r="K39" s="121"/>
      <c r="L39" s="121"/>
      <c r="M39" s="121"/>
      <c r="N39" s="121"/>
      <c r="O39" s="121"/>
      <c r="P39" s="131"/>
      <c r="Q39" s="136"/>
      <c r="R39" s="136"/>
    </row>
    <row r="40" spans="1:18" x14ac:dyDescent="0.45">
      <c r="A40" s="119"/>
      <c r="B40" s="120"/>
      <c r="C40" s="120"/>
      <c r="D40" s="121"/>
      <c r="E40" s="122"/>
      <c r="F40" s="121"/>
      <c r="G40" s="120"/>
      <c r="H40" s="120"/>
      <c r="I40" s="121"/>
      <c r="J40" s="121"/>
      <c r="K40" s="121"/>
      <c r="L40" s="121"/>
      <c r="M40" s="121"/>
      <c r="N40" s="121"/>
      <c r="O40" s="121"/>
      <c r="P40" s="131"/>
      <c r="Q40" s="136"/>
      <c r="R40" s="136"/>
    </row>
    <row r="41" spans="1:18" x14ac:dyDescent="0.45">
      <c r="A41" s="119"/>
      <c r="B41" s="120"/>
      <c r="C41" s="120"/>
      <c r="D41" s="121"/>
      <c r="E41" s="122"/>
      <c r="F41" s="121"/>
      <c r="G41" s="120"/>
      <c r="H41" s="120"/>
      <c r="I41" s="121"/>
      <c r="J41" s="121"/>
      <c r="K41" s="121"/>
      <c r="L41" s="121"/>
      <c r="M41" s="121"/>
      <c r="N41" s="121"/>
      <c r="O41" s="121"/>
      <c r="P41" s="131"/>
      <c r="Q41" s="136"/>
      <c r="R41" s="136"/>
    </row>
    <row r="42" spans="1:18" x14ac:dyDescent="0.45">
      <c r="A42" s="119"/>
      <c r="B42" s="120"/>
      <c r="C42" s="120"/>
      <c r="D42" s="121"/>
      <c r="E42" s="122"/>
      <c r="F42" s="121"/>
      <c r="G42" s="120"/>
      <c r="H42" s="120"/>
      <c r="I42" s="121"/>
      <c r="J42" s="121"/>
      <c r="K42" s="121"/>
      <c r="L42" s="121"/>
      <c r="M42" s="121"/>
      <c r="N42" s="121"/>
      <c r="O42" s="121"/>
      <c r="P42" s="131"/>
      <c r="Q42" s="136"/>
      <c r="R42" s="136"/>
    </row>
    <row r="43" spans="1:18" x14ac:dyDescent="0.45">
      <c r="A43" s="119"/>
      <c r="B43" s="120"/>
      <c r="C43" s="120"/>
      <c r="D43" s="121"/>
      <c r="E43" s="122"/>
      <c r="F43" s="121"/>
      <c r="G43" s="120"/>
      <c r="H43" s="120"/>
      <c r="I43" s="121"/>
      <c r="J43" s="121"/>
      <c r="K43" s="121"/>
      <c r="L43" s="121"/>
      <c r="M43" s="121"/>
      <c r="N43" s="121"/>
      <c r="O43" s="121"/>
      <c r="P43" s="131"/>
      <c r="Q43" s="136"/>
      <c r="R43" s="136"/>
    </row>
    <row r="44" spans="1:18" x14ac:dyDescent="0.45">
      <c r="A44" s="119"/>
      <c r="B44" s="120"/>
      <c r="C44" s="120"/>
      <c r="D44" s="121"/>
      <c r="E44" s="122"/>
      <c r="F44" s="121"/>
      <c r="G44" s="120"/>
      <c r="H44" s="120"/>
      <c r="I44" s="121"/>
      <c r="J44" s="121"/>
      <c r="K44" s="121"/>
      <c r="L44" s="121"/>
      <c r="M44" s="121"/>
      <c r="N44" s="121"/>
      <c r="O44" s="121"/>
      <c r="P44" s="131"/>
      <c r="Q44" s="136"/>
      <c r="R44" s="136"/>
    </row>
    <row r="45" spans="1:18" x14ac:dyDescent="0.45">
      <c r="A45" s="119"/>
      <c r="B45" s="120"/>
      <c r="C45" s="120"/>
      <c r="D45" s="121"/>
      <c r="E45" s="122"/>
      <c r="F45" s="121"/>
      <c r="G45" s="120"/>
      <c r="H45" s="120"/>
      <c r="I45" s="121"/>
      <c r="J45" s="121"/>
      <c r="K45" s="121"/>
      <c r="L45" s="121"/>
      <c r="M45" s="121"/>
      <c r="N45" s="121"/>
      <c r="O45" s="121"/>
      <c r="P45" s="131"/>
      <c r="Q45" s="136"/>
      <c r="R45" s="136"/>
    </row>
    <row r="46" spans="1:18" x14ac:dyDescent="0.45">
      <c r="A46" s="119"/>
      <c r="B46" s="120"/>
      <c r="C46" s="120"/>
      <c r="D46" s="121"/>
      <c r="E46" s="122"/>
      <c r="F46" s="121"/>
      <c r="G46" s="120"/>
      <c r="H46" s="120"/>
      <c r="I46" s="121"/>
      <c r="J46" s="121"/>
      <c r="K46" s="121"/>
      <c r="L46" s="121"/>
      <c r="M46" s="121"/>
      <c r="N46" s="121"/>
      <c r="O46" s="121"/>
      <c r="P46" s="131"/>
      <c r="Q46" s="136"/>
      <c r="R46" s="136"/>
    </row>
    <row r="47" spans="1:18" x14ac:dyDescent="0.45">
      <c r="A47" s="119"/>
      <c r="B47" s="120"/>
      <c r="C47" s="120"/>
      <c r="D47" s="121"/>
      <c r="E47" s="122"/>
      <c r="F47" s="121"/>
      <c r="G47" s="120"/>
      <c r="H47" s="120"/>
      <c r="I47" s="121"/>
      <c r="J47" s="121"/>
      <c r="K47" s="121"/>
      <c r="L47" s="121"/>
      <c r="M47" s="121"/>
      <c r="N47" s="121"/>
      <c r="O47" s="121"/>
      <c r="P47" s="131"/>
      <c r="Q47" s="136"/>
      <c r="R47" s="136"/>
    </row>
    <row r="48" spans="1:18" x14ac:dyDescent="0.45">
      <c r="A48" s="119"/>
      <c r="B48" s="120"/>
      <c r="C48" s="120"/>
      <c r="D48" s="121"/>
      <c r="E48" s="122"/>
      <c r="F48" s="121"/>
      <c r="G48" s="120"/>
      <c r="H48" s="120"/>
      <c r="I48" s="121"/>
      <c r="J48" s="121"/>
      <c r="K48" s="121"/>
      <c r="L48" s="121"/>
      <c r="M48" s="121"/>
      <c r="N48" s="121"/>
      <c r="O48" s="121"/>
      <c r="P48" s="131"/>
      <c r="Q48" s="136"/>
      <c r="R48" s="136"/>
    </row>
    <row r="49" spans="1:18" x14ac:dyDescent="0.45">
      <c r="A49" s="123"/>
      <c r="B49" s="124"/>
      <c r="C49" s="124"/>
      <c r="D49" s="125"/>
      <c r="E49" s="126"/>
      <c r="F49" s="125"/>
      <c r="G49" s="124"/>
      <c r="H49" s="124"/>
      <c r="I49" s="125"/>
      <c r="J49" s="125"/>
      <c r="K49" s="125"/>
      <c r="L49" s="125"/>
      <c r="M49" s="125"/>
      <c r="N49" s="125"/>
      <c r="O49" s="125"/>
      <c r="P49" s="132"/>
      <c r="Q49" s="137"/>
      <c r="R49" s="137"/>
    </row>
  </sheetData>
  <protectedRanges>
    <protectedRange sqref="K8:R8 D6:F8" name="Range1"/>
  </protectedRanges>
  <mergeCells count="18">
    <mergeCell ref="B1:N1"/>
    <mergeCell ref="C2:N2"/>
    <mergeCell ref="B3:N3"/>
    <mergeCell ref="B4:J4"/>
    <mergeCell ref="B5:C5"/>
    <mergeCell ref="D5:F5"/>
    <mergeCell ref="K5:R5"/>
    <mergeCell ref="B6:C6"/>
    <mergeCell ref="D6:F6"/>
    <mergeCell ref="K6:R6"/>
    <mergeCell ref="B7:C7"/>
    <mergeCell ref="D7:F7"/>
    <mergeCell ref="B8:C8"/>
    <mergeCell ref="D8:F8"/>
    <mergeCell ref="B10:C10"/>
    <mergeCell ref="B12:J12"/>
    <mergeCell ref="B13:N13"/>
    <mergeCell ref="K7:R8"/>
  </mergeCells>
  <phoneticPr fontId="40"/>
  <conditionalFormatting sqref="D10">
    <cfRule type="expression" dxfId="164" priority="1" stopIfTrue="1">
      <formula>D10=""</formula>
    </cfRule>
    <cfRule type="expression" dxfId="163" priority="2" stopIfTrue="1">
      <formula>D10&lt;=0</formula>
    </cfRule>
    <cfRule type="expression" dxfId="162" priority="3" stopIfTrue="1">
      <formula>D10&lt;1</formula>
    </cfRule>
    <cfRule type="expression" dxfId="161" priority="4">
      <formula>D10&gt;=1</formula>
    </cfRule>
    <cfRule type="expression" dxfId="160" priority="5">
      <formula>#REF!&lt;=0</formula>
    </cfRule>
    <cfRule type="expression" dxfId="159" priority="6">
      <formula>#REF!&lt;1</formula>
    </cfRule>
    <cfRule type="expression" dxfId="158" priority="7">
      <formula>#REF!&gt;=0.9999999</formula>
    </cfRule>
  </conditionalFormatting>
  <dataValidations count="1">
    <dataValidation allowBlank="1" showErrorMessage="1" sqref="D6:F6" xr:uid="{00000000-0002-0000-0000-000000000000}"/>
  </dataValidations>
  <pageMargins left="0.7" right="0.7" top="0.75" bottom="0.75" header="0.3" footer="0.3"/>
  <pageSetup paperSize="9" orientation="portrait"/>
  <drawing r:id="rId1"/>
  <tableParts count="1">
    <tablePart r:id="rId2"/>
  </tablePart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7">
    <outlinePr summaryBelow="0" summaryRight="0"/>
    <pageSetUpPr fitToPage="1"/>
  </sheetPr>
  <dimension ref="A1:AP144"/>
  <sheetViews>
    <sheetView tabSelected="1" topLeftCell="B4" zoomScale="67" zoomScaleNormal="70" workbookViewId="0">
      <selection activeCell="R11" sqref="R11"/>
    </sheetView>
  </sheetViews>
  <sheetFormatPr defaultColWidth="9.19921875" defaultRowHeight="13.8" outlineLevelRow="2" x14ac:dyDescent="0.45"/>
  <cols>
    <col min="1" max="1" width="4" style="9" customWidth="1"/>
    <col min="2" max="3" width="6.59765625" style="12" customWidth="1"/>
    <col min="4" max="4" width="8.796875" style="13" customWidth="1"/>
    <col min="5" max="5" width="10.19921875" style="13" customWidth="1"/>
    <col min="6" max="6" width="9.19921875" style="13" customWidth="1"/>
    <col min="7" max="7" width="30" style="14" customWidth="1"/>
    <col min="8" max="8" width="28.69921875" style="15" customWidth="1"/>
    <col min="9" max="9" width="41.59765625" style="14" customWidth="1"/>
    <col min="10" max="10" width="12.3984375" style="14" customWidth="1"/>
    <col min="11" max="11" width="11.19921875" style="14" customWidth="1"/>
    <col min="12" max="12" width="11.3984375" style="14" customWidth="1"/>
    <col min="13" max="13" width="20.69921875" style="15" customWidth="1"/>
    <col min="14" max="14" width="6.796875" style="15" customWidth="1"/>
    <col min="15" max="15" width="13" style="15" customWidth="1"/>
    <col min="16" max="16" width="1.59765625" style="15" customWidth="1"/>
    <col min="17" max="17" width="6.59765625" style="16" customWidth="1"/>
    <col min="18" max="18" width="6.3984375" style="16" customWidth="1"/>
    <col min="19" max="20" width="6" style="16" customWidth="1"/>
    <col min="21" max="21" width="5.796875" style="16" customWidth="1"/>
    <col min="22" max="22" width="5.3984375" style="16" customWidth="1"/>
    <col min="23" max="23" width="6" style="16" customWidth="1"/>
    <col min="24" max="24" width="6" style="17" customWidth="1"/>
    <col min="25" max="42" width="9.19921875" style="9"/>
    <col min="43" max="16384" width="9.19921875" style="13"/>
  </cols>
  <sheetData>
    <row r="1" spans="2:24" s="9" customFormat="1" ht="21" x14ac:dyDescent="0.45">
      <c r="B1" s="149" t="str">
        <f>'WP scope'!$B$1</f>
        <v>Work plan for introduction of NR CA PC3 FR1 configurations into 3GPP UE conformance test specifications</v>
      </c>
      <c r="C1" s="149"/>
      <c r="D1" s="149"/>
      <c r="E1" s="149"/>
      <c r="F1" s="149"/>
      <c r="G1" s="149"/>
      <c r="H1" s="149"/>
      <c r="I1" s="149"/>
      <c r="J1" s="149"/>
      <c r="K1" s="149"/>
      <c r="L1" s="149"/>
      <c r="M1" s="149"/>
      <c r="N1" s="50"/>
      <c r="O1" s="51"/>
      <c r="P1" s="51"/>
      <c r="Q1" s="76"/>
      <c r="R1" s="77"/>
      <c r="S1" s="77"/>
      <c r="T1" s="51"/>
      <c r="U1" s="51"/>
      <c r="V1" s="51"/>
      <c r="W1" s="51"/>
      <c r="X1" s="78"/>
    </row>
    <row r="2" spans="2:24" s="9" customFormat="1" ht="17.399999999999999" x14ac:dyDescent="0.45">
      <c r="B2" s="213" t="str">
        <f>'WP scope'!B3</f>
        <v>Note! A copy of this work plan shall be included in a Completion Declaration Statement (CDS) to be submitted as a TDOC to the RAN5 meeting when the configuration(s) are completed.</v>
      </c>
      <c r="C2" s="213"/>
      <c r="D2" s="213"/>
      <c r="E2" s="213"/>
      <c r="F2" s="213"/>
      <c r="G2" s="213"/>
      <c r="H2" s="213"/>
      <c r="I2" s="213"/>
      <c r="J2" s="213"/>
      <c r="K2" s="213"/>
      <c r="L2" s="213"/>
      <c r="M2" s="213"/>
      <c r="N2" s="213"/>
      <c r="O2" s="213"/>
      <c r="P2" s="214" t="str">
        <f ca="1">'WP scope'!B2&amp;" "&amp;'WP scope'!C2</f>
        <v>WP template: WP NR CA PC3 FR1 v1.13.0</v>
      </c>
      <c r="Q2" s="214"/>
      <c r="R2" s="214"/>
      <c r="S2" s="214"/>
      <c r="T2" s="214"/>
      <c r="U2" s="214"/>
      <c r="V2" s="214"/>
      <c r="W2" s="214"/>
      <c r="X2" s="78"/>
    </row>
    <row r="3" spans="2:24" s="9" customFormat="1" ht="17.399999999999999" x14ac:dyDescent="0.25">
      <c r="B3" s="143" t="s">
        <v>30</v>
      </c>
      <c r="C3" s="143"/>
      <c r="D3" s="143"/>
      <c r="E3" s="143"/>
      <c r="F3" s="143"/>
      <c r="G3" s="143"/>
      <c r="H3" s="143"/>
      <c r="I3" s="143"/>
      <c r="J3" s="143"/>
      <c r="K3" s="143"/>
      <c r="L3" s="143"/>
      <c r="M3" s="52"/>
      <c r="N3" s="53"/>
      <c r="O3" s="53"/>
      <c r="P3" s="53"/>
      <c r="Q3" s="17"/>
      <c r="R3" s="17"/>
      <c r="S3" s="17"/>
      <c r="T3" s="17"/>
      <c r="U3" s="17"/>
      <c r="V3" s="17"/>
      <c r="W3" s="17"/>
      <c r="X3" s="17"/>
    </row>
    <row r="4" spans="2:24" s="9" customFormat="1" outlineLevel="2" x14ac:dyDescent="0.45">
      <c r="B4" s="19"/>
      <c r="C4" s="19"/>
      <c r="D4" s="215" t="s">
        <v>31</v>
      </c>
      <c r="E4" s="216"/>
      <c r="F4" s="216"/>
      <c r="G4" s="217"/>
      <c r="H4" s="20" t="s">
        <v>32</v>
      </c>
      <c r="I4" s="218" t="s">
        <v>33</v>
      </c>
      <c r="J4" s="218"/>
      <c r="K4" s="218"/>
      <c r="L4" s="218"/>
      <c r="M4" s="218"/>
      <c r="N4" s="218"/>
      <c r="O4" s="54"/>
      <c r="P4" s="54"/>
      <c r="Q4" s="54"/>
      <c r="R4" s="17"/>
      <c r="S4" s="17"/>
      <c r="T4" s="17"/>
      <c r="U4" s="17"/>
      <c r="V4" s="17"/>
      <c r="W4" s="17"/>
      <c r="X4" s="17"/>
    </row>
    <row r="5" spans="2:24" s="9" customFormat="1" ht="19.5" customHeight="1" outlineLevel="2" x14ac:dyDescent="0.45">
      <c r="B5" s="19"/>
      <c r="C5" s="19"/>
      <c r="D5" s="209" t="s">
        <v>34</v>
      </c>
      <c r="E5" s="209"/>
      <c r="F5" s="209"/>
      <c r="G5" s="209"/>
      <c r="H5" s="21" t="s">
        <v>35</v>
      </c>
      <c r="I5" s="210" t="str">
        <f t="array" ref="I5">_xlfn.TEXTJOIN(", ",TRUE,IF(WPscopeTbl[Configuration]&lt;&gt;"",IF(LEN(SUBSTITUTE(WPscopeTbl[Configuration],"BCS",""))=LEN(WPscopeTbl[Configuration]),IF(WPscopeTbl[Uplink
configuration]="",WPscopeTbl[Configuration]&amp;"/-",IF(WPscopeTbl[Uplink
configuration]="-",WPscopeTbl[Configuration]&amp;"/-","")),""),""))</f>
        <v/>
      </c>
      <c r="J5" s="211"/>
      <c r="K5" s="211"/>
      <c r="L5" s="211"/>
      <c r="M5" s="211"/>
      <c r="N5" s="212"/>
      <c r="O5" s="55"/>
      <c r="P5" s="55"/>
      <c r="Q5" s="55"/>
      <c r="R5" s="55"/>
      <c r="S5" s="55"/>
      <c r="T5" s="55"/>
      <c r="U5" s="55"/>
      <c r="V5" s="55"/>
      <c r="W5" s="55"/>
      <c r="X5" s="17"/>
    </row>
    <row r="6" spans="2:24" s="9" customFormat="1" ht="16.5" customHeight="1" outlineLevel="2" x14ac:dyDescent="0.45">
      <c r="B6" s="19"/>
      <c r="C6" s="19"/>
      <c r="D6" s="209" t="s">
        <v>36</v>
      </c>
      <c r="E6" s="209"/>
      <c r="F6" s="209"/>
      <c r="G6" s="209"/>
      <c r="H6" s="21" t="s">
        <v>37</v>
      </c>
      <c r="I6" s="210" t="str">
        <f t="array" ref="I6">_xlfn.TEXTJOIN(", ",TRUE,IF(WPscopeTbl[Configuration]&lt;&gt;"",IF(LEN(SUBSTITUTE(WPscopeTbl[Configuration],"BCS",""))=LEN(WPscopeTbl[Configuration]),IF(WPscopeTbl[Uplink
configuration]&lt;&gt;"",IF(WPscopeTbl[Uplink
configuration]="-","",WPscopeTbl[Configuration]&amp;"/"&amp;WPscopeTbl[Uplink
configuration]),""),""),""))</f>
        <v>CA_n3A-n77(2A)/CA_n3A-n77A</v>
      </c>
      <c r="J6" s="211"/>
      <c r="K6" s="211"/>
      <c r="L6" s="211"/>
      <c r="M6" s="211"/>
      <c r="N6" s="212"/>
      <c r="O6" s="55"/>
      <c r="P6" s="55"/>
      <c r="Q6" s="55"/>
      <c r="R6" s="55"/>
      <c r="S6" s="55"/>
      <c r="T6" s="55"/>
      <c r="U6" s="55"/>
      <c r="V6" s="55"/>
      <c r="W6" s="55"/>
      <c r="X6" s="17"/>
    </row>
    <row r="7" spans="2:24" s="9" customFormat="1" ht="13.5" customHeight="1" outlineLevel="2" x14ac:dyDescent="0.45">
      <c r="B7" s="19"/>
      <c r="C7" s="19"/>
      <c r="D7" s="209" t="s">
        <v>38</v>
      </c>
      <c r="E7" s="209"/>
      <c r="F7" s="209"/>
      <c r="G7" s="209"/>
      <c r="H7" s="21" t="s">
        <v>39</v>
      </c>
      <c r="I7" s="210" t="str">
        <f t="array" ref="I7">_xlfn.TEXTJOIN(", ",TRUE,IF(WPscopeTbl[Configuration]&lt;&gt;"",IF(LEN(SUBSTITUTE(WPscopeTbl[Configuration],"BCS",""))&lt;LEN(WPscopeTbl[Configuration]),IF(WPscopeTbl[Uplink
configuration]="",WPscopeTbl[Configuration]&amp;"/-",IF(WPscopeTbl[Uplink
configuration]="-",WPscopeTbl[Configuration]&amp;"/-","")),""),""))</f>
        <v/>
      </c>
      <c r="J7" s="211"/>
      <c r="K7" s="211"/>
      <c r="L7" s="211"/>
      <c r="M7" s="211"/>
      <c r="N7" s="212"/>
      <c r="O7" s="55"/>
      <c r="P7" s="55"/>
      <c r="Q7" s="55"/>
      <c r="R7" s="55"/>
      <c r="S7" s="55"/>
      <c r="T7" s="55"/>
      <c r="U7" s="55"/>
      <c r="V7" s="55"/>
      <c r="W7" s="55"/>
      <c r="X7" s="17"/>
    </row>
    <row r="8" spans="2:24" s="9" customFormat="1" ht="14.25" customHeight="1" outlineLevel="2" x14ac:dyDescent="0.45">
      <c r="B8" s="19"/>
      <c r="C8" s="19"/>
      <c r="D8" s="209" t="s">
        <v>40</v>
      </c>
      <c r="E8" s="209"/>
      <c r="F8" s="209"/>
      <c r="G8" s="209"/>
      <c r="H8" s="21" t="s">
        <v>41</v>
      </c>
      <c r="I8" s="210" t="str">
        <f t="array" ref="I8">_xlfn.TEXTJOIN(", ",TRUE,IF(WPscopeTbl[Configuration]&lt;&gt;"",IF(LEN(SUBSTITUTE(WPscopeTbl[Configuration],"BCS",""))&lt;LEN(WPscopeTbl[Configuration]),IF(WPscopeTbl[Uplink
configuration]&lt;&gt;"",IF(WPscopeTbl[Uplink
configuration]="-","",WPscopeTbl[Configuration]&amp;"/"&amp;WPscopeTbl[Uplink
configuration]),""),""),""))</f>
        <v/>
      </c>
      <c r="J8" s="211"/>
      <c r="K8" s="211"/>
      <c r="L8" s="211"/>
      <c r="M8" s="211"/>
      <c r="N8" s="212"/>
      <c r="O8" s="55"/>
      <c r="P8" s="55"/>
      <c r="Q8" s="55"/>
      <c r="R8" s="55"/>
      <c r="S8" s="55"/>
      <c r="T8" s="55"/>
      <c r="U8" s="55"/>
      <c r="V8" s="55"/>
      <c r="W8" s="55"/>
      <c r="X8" s="17"/>
    </row>
    <row r="9" spans="2:24" s="9" customFormat="1" ht="14.25" customHeight="1" outlineLevel="2" x14ac:dyDescent="0.45">
      <c r="B9" s="19"/>
      <c r="C9" s="19"/>
      <c r="D9" s="209" t="s">
        <v>42</v>
      </c>
      <c r="E9" s="209"/>
      <c r="F9" s="209"/>
      <c r="G9" s="209"/>
      <c r="H9" s="22" t="s">
        <v>43</v>
      </c>
      <c r="I9" s="210" t="str">
        <f>_xlfn.TEXTJOIN(", ",TRUE,$I$5:$L$8)</f>
        <v>CA_n3A-n77(2A)/CA_n3A-n77A</v>
      </c>
      <c r="J9" s="211"/>
      <c r="K9" s="211"/>
      <c r="L9" s="211"/>
      <c r="M9" s="211"/>
      <c r="N9" s="212"/>
      <c r="O9" s="55"/>
      <c r="P9" s="55"/>
      <c r="Q9" s="55"/>
      <c r="R9" s="55"/>
      <c r="S9" s="55"/>
      <c r="T9" s="55"/>
      <c r="U9" s="55"/>
      <c r="V9" s="55"/>
      <c r="W9" s="55"/>
      <c r="X9" s="17"/>
    </row>
    <row r="10" spans="2:24" s="9" customFormat="1" ht="14.25" customHeight="1" outlineLevel="2" x14ac:dyDescent="0.45">
      <c r="B10" s="19"/>
      <c r="C10" s="19"/>
      <c r="D10" s="209" t="s">
        <v>44</v>
      </c>
      <c r="E10" s="209"/>
      <c r="F10" s="209"/>
      <c r="G10" s="209"/>
      <c r="H10" s="22" t="s">
        <v>45</v>
      </c>
      <c r="I10" s="210" t="str">
        <f>_xlfn.TEXTJOIN(", ",TRUE,$I$5:$L$6)</f>
        <v>CA_n3A-n77(2A)/CA_n3A-n77A</v>
      </c>
      <c r="J10" s="211"/>
      <c r="K10" s="211"/>
      <c r="L10" s="211"/>
      <c r="M10" s="211"/>
      <c r="N10" s="212"/>
      <c r="O10" s="55"/>
      <c r="P10" s="55"/>
      <c r="Q10" s="55"/>
      <c r="R10" s="55"/>
      <c r="S10" s="55"/>
      <c r="T10" s="55"/>
      <c r="U10" s="55"/>
      <c r="V10" s="55"/>
      <c r="W10" s="55"/>
      <c r="X10" s="17"/>
    </row>
    <row r="11" spans="2:24" s="9" customFormat="1" ht="14.25" customHeight="1" outlineLevel="2" x14ac:dyDescent="0.45">
      <c r="B11" s="19"/>
      <c r="C11" s="19"/>
      <c r="D11" s="209" t="s">
        <v>46</v>
      </c>
      <c r="E11" s="209"/>
      <c r="F11" s="209"/>
      <c r="G11" s="209"/>
      <c r="H11" s="22" t="s">
        <v>47</v>
      </c>
      <c r="I11" s="210" t="str">
        <f>_xlfn.TEXTJOIN(", ",TRUE,$I$7:$L$8)</f>
        <v/>
      </c>
      <c r="J11" s="211"/>
      <c r="K11" s="211"/>
      <c r="L11" s="211"/>
      <c r="M11" s="211"/>
      <c r="N11" s="212"/>
      <c r="O11" s="55"/>
      <c r="P11" s="55"/>
      <c r="Q11" s="55"/>
      <c r="R11" s="55"/>
      <c r="S11" s="55"/>
      <c r="T11" s="55"/>
      <c r="U11" s="55"/>
      <c r="V11" s="55"/>
      <c r="W11" s="55"/>
      <c r="X11" s="17"/>
    </row>
    <row r="12" spans="2:24" s="9" customFormat="1" x14ac:dyDescent="0.45">
      <c r="B12" s="19"/>
      <c r="C12" s="19"/>
      <c r="D12" s="23"/>
      <c r="E12" s="24"/>
      <c r="F12" s="24"/>
      <c r="G12" s="25"/>
      <c r="H12" s="25"/>
      <c r="I12" s="56"/>
      <c r="J12" s="56"/>
      <c r="K12" s="56"/>
      <c r="L12" s="56"/>
      <c r="M12" s="53"/>
      <c r="N12" s="53"/>
      <c r="O12" s="53"/>
      <c r="P12" s="53"/>
      <c r="Q12" s="17"/>
      <c r="R12" s="17"/>
      <c r="S12" s="17"/>
      <c r="T12" s="17"/>
      <c r="U12" s="17"/>
      <c r="V12" s="17"/>
      <c r="W12" s="17"/>
      <c r="X12" s="17"/>
    </row>
    <row r="13" spans="2:24" s="9" customFormat="1" ht="17.399999999999999" x14ac:dyDescent="0.45">
      <c r="B13" s="143" t="s">
        <v>48</v>
      </c>
      <c r="C13" s="143"/>
      <c r="D13" s="143"/>
      <c r="E13" s="143"/>
      <c r="F13" s="143"/>
      <c r="G13" s="143"/>
      <c r="H13" s="143"/>
      <c r="I13" s="143"/>
      <c r="J13" s="143"/>
      <c r="K13" s="143"/>
      <c r="L13" s="143"/>
      <c r="M13" s="53"/>
      <c r="N13" s="53"/>
      <c r="O13" s="53"/>
      <c r="P13" s="53"/>
      <c r="Q13" s="17"/>
      <c r="R13" s="17"/>
      <c r="S13" s="17"/>
      <c r="T13" s="17"/>
      <c r="U13" s="17"/>
      <c r="V13" s="17"/>
      <c r="W13" s="17"/>
      <c r="X13" s="17"/>
    </row>
    <row r="14" spans="2:24" s="9" customFormat="1" ht="17.399999999999999" outlineLevel="2" x14ac:dyDescent="0.3">
      <c r="B14" s="19"/>
      <c r="C14" s="19"/>
      <c r="D14" s="26"/>
      <c r="E14" s="26"/>
      <c r="F14" s="26"/>
      <c r="G14" s="26"/>
      <c r="H14" s="26"/>
      <c r="I14" s="26"/>
      <c r="J14" s="26"/>
      <c r="K14" s="26"/>
      <c r="L14" s="26"/>
      <c r="M14" s="53"/>
      <c r="N14" s="53"/>
      <c r="O14" s="53"/>
      <c r="P14" s="53"/>
      <c r="Q14" s="17"/>
      <c r="R14" s="17"/>
      <c r="S14" s="17"/>
      <c r="T14" s="17"/>
      <c r="U14" s="17"/>
      <c r="V14" s="17"/>
      <c r="W14" s="17"/>
      <c r="X14" s="17"/>
    </row>
    <row r="15" spans="2:24" s="9" customFormat="1" outlineLevel="2" x14ac:dyDescent="0.45">
      <c r="B15" s="19"/>
      <c r="C15" s="19"/>
      <c r="D15" s="207"/>
      <c r="E15" s="207"/>
      <c r="F15" s="207"/>
      <c r="G15" s="207"/>
      <c r="H15" s="208"/>
      <c r="I15" s="57" t="s">
        <v>49</v>
      </c>
      <c r="J15" s="58"/>
      <c r="K15" s="198" t="s">
        <v>50</v>
      </c>
      <c r="L15" s="199"/>
      <c r="M15" s="199"/>
      <c r="N15" s="199"/>
      <c r="O15" s="199"/>
      <c r="P15" s="199"/>
      <c r="Q15" s="199"/>
      <c r="R15" s="199"/>
      <c r="S15" s="199"/>
      <c r="T15" s="199"/>
      <c r="U15" s="199"/>
      <c r="V15" s="199"/>
      <c r="W15" s="200"/>
      <c r="X15" s="17"/>
    </row>
    <row r="16" spans="2:24" s="9" customFormat="1" ht="17.399999999999999" outlineLevel="2" x14ac:dyDescent="0.45">
      <c r="B16" s="19"/>
      <c r="C16" s="19"/>
      <c r="D16" s="138" t="s">
        <v>51</v>
      </c>
      <c r="E16" s="138"/>
      <c r="F16" s="138"/>
      <c r="G16" s="138"/>
      <c r="H16" s="138"/>
      <c r="I16" s="59">
        <f t="array" ref="I16">IF(SUMPRODUCT($N$34:$N$124,--(O34:O124&lt;&gt;""))&gt;0,SUMPRODUCT($N$34:$N$124,O34:O124)/SUMPRODUCT($N$34:$N$124,--(O34:O124&lt;&gt;"")),"")</f>
        <v>1</v>
      </c>
      <c r="J16" s="60"/>
      <c r="K16" s="201"/>
      <c r="L16" s="202"/>
      <c r="M16" s="202"/>
      <c r="N16" s="202"/>
      <c r="O16" s="202"/>
      <c r="P16" s="202"/>
      <c r="Q16" s="202"/>
      <c r="R16" s="202"/>
      <c r="S16" s="202"/>
      <c r="T16" s="202"/>
      <c r="U16" s="202"/>
      <c r="V16" s="202"/>
      <c r="W16" s="203"/>
      <c r="X16" s="17"/>
    </row>
    <row r="17" spans="2:24" s="9" customFormat="1" outlineLevel="2" x14ac:dyDescent="0.45">
      <c r="B17" s="19"/>
      <c r="C17" s="19"/>
      <c r="D17" s="187" t="str">
        <f>B30</f>
        <v>Step 1: Work plan pre-requisite</v>
      </c>
      <c r="E17" s="187"/>
      <c r="F17" s="187"/>
      <c r="G17" s="187"/>
      <c r="H17" s="187"/>
      <c r="I17" s="61">
        <f t="array" ref="I17">IF(SUMPRODUCT(--(O34:O39&lt;&gt;""))&gt;0,SUMPRODUCT($N$34:$N$39,O34:O39)/SUMPRODUCT($N$34:$N$39,--(O34:O39&lt;&gt;"")),"")</f>
        <v>1</v>
      </c>
      <c r="J17" s="60"/>
      <c r="K17" s="201"/>
      <c r="L17" s="202"/>
      <c r="M17" s="202"/>
      <c r="N17" s="202"/>
      <c r="O17" s="202"/>
      <c r="P17" s="202"/>
      <c r="Q17" s="202"/>
      <c r="R17" s="202"/>
      <c r="S17" s="202"/>
      <c r="T17" s="202"/>
      <c r="U17" s="202"/>
      <c r="V17" s="202"/>
      <c r="W17" s="203"/>
      <c r="X17" s="17"/>
    </row>
    <row r="18" spans="2:24" s="9" customFormat="1" outlineLevel="2" x14ac:dyDescent="0.45">
      <c r="B18" s="19"/>
      <c r="C18" s="19"/>
      <c r="D18" s="187" t="str">
        <f>B41</f>
        <v>Step 2: Complete Test Point (TP) analysis for impacted NR CA configurations</v>
      </c>
      <c r="E18" s="187"/>
      <c r="F18" s="187"/>
      <c r="G18" s="187"/>
      <c r="H18" s="187"/>
      <c r="I18" s="61" t="str">
        <f t="array" ref="I18">IF(SUMPRODUCT(--(O45:O50&lt;&gt;""))&gt;0,SUMPRODUCT($N$45:$N$50,O45:O50)/SUMPRODUCT($N$45:$N$50,--(O45:O50&lt;&gt;"")),"")</f>
        <v/>
      </c>
      <c r="J18" s="60"/>
      <c r="K18" s="201"/>
      <c r="L18" s="202"/>
      <c r="M18" s="202"/>
      <c r="N18" s="202"/>
      <c r="O18" s="202"/>
      <c r="P18" s="202"/>
      <c r="Q18" s="202"/>
      <c r="R18" s="202"/>
      <c r="S18" s="202"/>
      <c r="T18" s="202"/>
      <c r="U18" s="202"/>
      <c r="V18" s="202"/>
      <c r="W18" s="203"/>
      <c r="X18" s="17"/>
    </row>
    <row r="19" spans="2:24" s="9" customFormat="1" outlineLevel="2" x14ac:dyDescent="0.45">
      <c r="B19" s="19"/>
      <c r="C19" s="19"/>
      <c r="D19" s="187" t="str">
        <f>B53</f>
        <v>Step 3.1: CR(s) to common test environment (TS 38.508-1)</v>
      </c>
      <c r="E19" s="187"/>
      <c r="F19" s="187"/>
      <c r="G19" s="187"/>
      <c r="H19" s="187"/>
      <c r="I19" s="61">
        <f t="array" ref="I19">IF(SUMPRODUCT(--(O57:O61&lt;&gt;""))&gt;0,SUMPRODUCT($N$57:$N$61,O57:O61)/SUMPRODUCT($N$57:$N$61,--(O57:O61&lt;&gt;"")),"")</f>
        <v>1</v>
      </c>
      <c r="J19" s="60"/>
      <c r="K19" s="201"/>
      <c r="L19" s="202"/>
      <c r="M19" s="202"/>
      <c r="N19" s="202"/>
      <c r="O19" s="202"/>
      <c r="P19" s="202"/>
      <c r="Q19" s="202"/>
      <c r="R19" s="202"/>
      <c r="S19" s="202"/>
      <c r="T19" s="202"/>
      <c r="U19" s="202"/>
      <c r="V19" s="202"/>
      <c r="W19" s="203"/>
      <c r="X19" s="17"/>
    </row>
    <row r="20" spans="2:24" s="9" customFormat="1" outlineLevel="2" x14ac:dyDescent="0.45">
      <c r="B20" s="19"/>
      <c r="C20" s="19"/>
      <c r="D20" s="187" t="str">
        <f>B63</f>
        <v>Step 3.2: CR(s) to common clauses for RF / Performance testing area (TS 38.521-1)</v>
      </c>
      <c r="E20" s="187"/>
      <c r="F20" s="187"/>
      <c r="G20" s="187"/>
      <c r="H20" s="187"/>
      <c r="I20" s="61">
        <f t="array" ref="I20">IF(SUMPRODUCT(--(O69:O82&lt;&gt;""))&gt;0,SUMPRODUCT($N$69:$N$82,O69:O82)/SUMPRODUCT($N$69:$N$82,--(O69:O82&lt;&gt;"")),"")</f>
        <v>1</v>
      </c>
      <c r="J20" s="60"/>
      <c r="K20" s="201"/>
      <c r="L20" s="202"/>
      <c r="M20" s="202"/>
      <c r="N20" s="202"/>
      <c r="O20" s="202"/>
      <c r="P20" s="202"/>
      <c r="Q20" s="202"/>
      <c r="R20" s="202"/>
      <c r="S20" s="202"/>
      <c r="T20" s="202"/>
      <c r="U20" s="202"/>
      <c r="V20" s="202"/>
      <c r="W20" s="203"/>
      <c r="X20" s="17"/>
    </row>
    <row r="21" spans="2:24" s="9" customFormat="1" outlineLevel="2" x14ac:dyDescent="0.45">
      <c r="B21" s="19"/>
      <c r="C21" s="19"/>
      <c r="D21" s="187" t="str">
        <f>B84</f>
        <v>Step 3.3: CR(s) for RF transmitter test cases (TS 38.521-1, clause 6)</v>
      </c>
      <c r="E21" s="187"/>
      <c r="F21" s="187"/>
      <c r="G21" s="187"/>
      <c r="H21" s="187"/>
      <c r="I21" s="61" t="str">
        <f t="array" ref="I21">IF(SUMPRODUCT(--(O88:O93&lt;&gt;""))&gt;0,SUMPRODUCT($N$88:$N$93,O88:O93)/SUMPRODUCT($N$88:$N$93,--(O88:O93&lt;&gt;"")),"")</f>
        <v/>
      </c>
      <c r="J21" s="60"/>
      <c r="K21" s="201"/>
      <c r="L21" s="202"/>
      <c r="M21" s="202"/>
      <c r="N21" s="202"/>
      <c r="O21" s="202"/>
      <c r="P21" s="202"/>
      <c r="Q21" s="202"/>
      <c r="R21" s="202"/>
      <c r="S21" s="202"/>
      <c r="T21" s="202"/>
      <c r="U21" s="202"/>
      <c r="V21" s="202"/>
      <c r="W21" s="203"/>
      <c r="X21" s="17"/>
    </row>
    <row r="22" spans="2:24" outlineLevel="2" x14ac:dyDescent="0.45">
      <c r="B22" s="19"/>
      <c r="C22" s="19"/>
      <c r="D22" s="187" t="str">
        <f>B95</f>
        <v>Step 3.4: CR(s) for RF receiver test cases (TS 38.521-1, clause 7)</v>
      </c>
      <c r="E22" s="187"/>
      <c r="F22" s="187"/>
      <c r="G22" s="187"/>
      <c r="H22" s="187"/>
      <c r="I22" s="61" t="str">
        <f t="array" ref="I22">IF(SUMPRODUCT(--(O99:O101&lt;&gt;""))&gt;0,SUMPRODUCT($N$99:$N$101,O99:O101)/SUMPRODUCT($N$99:$N$101,--(O99:O101&lt;&gt;"")),"")</f>
        <v/>
      </c>
      <c r="J22" s="60"/>
      <c r="K22" s="201"/>
      <c r="L22" s="202"/>
      <c r="M22" s="202"/>
      <c r="N22" s="202"/>
      <c r="O22" s="202"/>
      <c r="P22" s="202"/>
      <c r="Q22" s="202"/>
      <c r="R22" s="202"/>
      <c r="S22" s="202"/>
      <c r="T22" s="202"/>
      <c r="U22" s="202"/>
      <c r="V22" s="202"/>
      <c r="W22" s="203"/>
    </row>
    <row r="23" spans="2:24" outlineLevel="2" x14ac:dyDescent="0.45">
      <c r="B23" s="19"/>
      <c r="C23" s="19"/>
      <c r="D23" s="187" t="str">
        <f>B103</f>
        <v>Step 3.5: CR(s) for RF Performance test cases (TS 38.521-4)</v>
      </c>
      <c r="E23" s="187"/>
      <c r="F23" s="187"/>
      <c r="G23" s="187"/>
      <c r="H23" s="187"/>
      <c r="I23" s="61" t="str">
        <f t="array" ref="I23">IF(SUMPRODUCT(--(O107:O108&lt;&gt;""))&gt;0,SUMPRODUCT($N$107:$N$108,O107:O108)/SUMPRODUCT($N$107:$N$108,--(O107:O108&lt;&gt;"")),"")</f>
        <v/>
      </c>
      <c r="J23" s="60"/>
      <c r="K23" s="201"/>
      <c r="L23" s="202"/>
      <c r="M23" s="202"/>
      <c r="N23" s="202"/>
      <c r="O23" s="202"/>
      <c r="P23" s="202"/>
      <c r="Q23" s="202"/>
      <c r="R23" s="202"/>
      <c r="S23" s="202"/>
      <c r="T23" s="202"/>
      <c r="U23" s="202"/>
      <c r="V23" s="202"/>
      <c r="W23" s="203"/>
    </row>
    <row r="24" spans="2:24" outlineLevel="2" x14ac:dyDescent="0.45">
      <c r="B24" s="19"/>
      <c r="C24" s="19"/>
      <c r="D24" s="187" t="str">
        <f>B110</f>
        <v>Step 3.6: CRs to protocol test cases (TS 38.523-1, TS 38.523-2)</v>
      </c>
      <c r="E24" s="187"/>
      <c r="F24" s="187"/>
      <c r="G24" s="187"/>
      <c r="H24" s="187"/>
      <c r="I24" s="61" t="str">
        <f t="array" ref="I24">IF(SUMPRODUCT(--(O114:O115&lt;&gt;""))&gt;0,SUMPRODUCT($N$114:$N$115,O114:O115)/SUMPRODUCT($N$114:$N$115,--(O114:O115&lt;&gt;"")),"")</f>
        <v/>
      </c>
      <c r="J24" s="60"/>
      <c r="K24" s="201"/>
      <c r="L24" s="202"/>
      <c r="M24" s="202"/>
      <c r="N24" s="202"/>
      <c r="O24" s="202"/>
      <c r="P24" s="202"/>
      <c r="Q24" s="202"/>
      <c r="R24" s="202"/>
      <c r="S24" s="202"/>
      <c r="T24" s="202"/>
      <c r="U24" s="202"/>
      <c r="V24" s="202"/>
      <c r="W24" s="203"/>
    </row>
    <row r="25" spans="2:24" outlineLevel="2" x14ac:dyDescent="0.45">
      <c r="B25" s="19"/>
      <c r="C25" s="19"/>
      <c r="D25" s="187" t="str">
        <f>B117</f>
        <v>Step 4: CR(s) for new ICS/capabilities (TS 38.508-2)</v>
      </c>
      <c r="E25" s="187"/>
      <c r="F25" s="187"/>
      <c r="G25" s="187"/>
      <c r="H25" s="187"/>
      <c r="I25" s="61">
        <f t="array" ref="I25">IF(SUMPRODUCT(--(O123:O124&lt;&gt;""))&gt;0,SUMPRODUCT($N$123:$N$124,O123:O124)/SUMPRODUCT($N$123:$N$124,--(O123:O124&lt;&gt;"")),"")</f>
        <v>1</v>
      </c>
      <c r="J25" s="60"/>
      <c r="K25" s="201"/>
      <c r="L25" s="202"/>
      <c r="M25" s="202"/>
      <c r="N25" s="202"/>
      <c r="O25" s="202"/>
      <c r="P25" s="202"/>
      <c r="Q25" s="202"/>
      <c r="R25" s="202"/>
      <c r="S25" s="202"/>
      <c r="T25" s="202"/>
      <c r="U25" s="202"/>
      <c r="V25" s="202"/>
      <c r="W25" s="203"/>
    </row>
    <row r="26" spans="2:24" outlineLevel="2" x14ac:dyDescent="0.45">
      <c r="B26" s="19"/>
      <c r="C26" s="19"/>
      <c r="D26" s="27"/>
      <c r="E26" s="27"/>
      <c r="F26" s="27"/>
      <c r="G26" s="28"/>
      <c r="H26" s="29"/>
      <c r="I26" s="58"/>
      <c r="J26" s="60"/>
      <c r="K26" s="204"/>
      <c r="L26" s="205"/>
      <c r="M26" s="205"/>
      <c r="N26" s="205"/>
      <c r="O26" s="205"/>
      <c r="P26" s="205"/>
      <c r="Q26" s="205"/>
      <c r="R26" s="205"/>
      <c r="S26" s="205"/>
      <c r="T26" s="205"/>
      <c r="U26" s="205"/>
      <c r="V26" s="205"/>
      <c r="W26" s="206"/>
    </row>
    <row r="27" spans="2:24" ht="17.399999999999999" x14ac:dyDescent="0.45">
      <c r="B27" s="143" t="s">
        <v>52</v>
      </c>
      <c r="C27" s="143"/>
      <c r="D27" s="143"/>
      <c r="E27" s="143"/>
      <c r="F27" s="143"/>
      <c r="G27" s="143"/>
      <c r="H27" s="143"/>
      <c r="I27" s="143"/>
      <c r="J27" s="143"/>
      <c r="K27" s="143"/>
      <c r="L27" s="143"/>
      <c r="M27" s="62"/>
      <c r="N27" s="62"/>
      <c r="O27" s="62"/>
      <c r="P27" s="62"/>
      <c r="Q27" s="17"/>
      <c r="R27" s="9"/>
      <c r="S27" s="17"/>
      <c r="T27" s="17"/>
      <c r="U27" s="17"/>
      <c r="V27" s="17"/>
      <c r="W27" s="17"/>
    </row>
    <row r="28" spans="2:24" ht="15" outlineLevel="1" x14ac:dyDescent="0.45">
      <c r="B28" s="188" t="s">
        <v>53</v>
      </c>
      <c r="C28" s="189"/>
      <c r="D28" s="189"/>
      <c r="E28" s="189"/>
      <c r="F28" s="189"/>
      <c r="G28" s="189"/>
      <c r="H28" s="189"/>
      <c r="I28" s="189"/>
      <c r="J28" s="190" t="s">
        <v>54</v>
      </c>
      <c r="K28" s="191"/>
      <c r="L28" s="191"/>
      <c r="M28" s="192"/>
      <c r="N28" s="193" t="s">
        <v>53</v>
      </c>
      <c r="O28" s="194"/>
      <c r="P28" s="62"/>
      <c r="Q28" s="195" t="s">
        <v>54</v>
      </c>
      <c r="R28" s="196"/>
      <c r="S28" s="196"/>
      <c r="T28" s="196"/>
      <c r="U28" s="196"/>
      <c r="V28" s="196"/>
      <c r="W28" s="197"/>
    </row>
    <row r="29" spans="2:24" outlineLevel="1" x14ac:dyDescent="0.45">
      <c r="B29" s="30"/>
      <c r="C29" s="31"/>
      <c r="D29" s="32"/>
      <c r="E29" s="32"/>
      <c r="F29" s="31"/>
      <c r="G29" s="31"/>
      <c r="H29" s="33"/>
      <c r="I29" s="31"/>
      <c r="J29" s="31"/>
      <c r="K29" s="31"/>
      <c r="L29" s="31"/>
      <c r="M29" s="33"/>
      <c r="N29" s="33"/>
      <c r="O29" s="31"/>
      <c r="P29" s="31"/>
      <c r="Q29" s="79"/>
      <c r="R29" s="79"/>
      <c r="S29" s="79"/>
      <c r="T29" s="79"/>
      <c r="U29" s="79"/>
      <c r="V29" s="79"/>
      <c r="W29" s="80"/>
      <c r="X29" s="81"/>
    </row>
    <row r="30" spans="2:24" ht="17.399999999999999" x14ac:dyDescent="0.45">
      <c r="B30" s="178" t="s">
        <v>55</v>
      </c>
      <c r="C30" s="179"/>
      <c r="D30" s="179"/>
      <c r="E30" s="179"/>
      <c r="F30" s="179"/>
      <c r="G30" s="179"/>
      <c r="H30" s="179"/>
      <c r="I30" s="179"/>
      <c r="J30" s="179"/>
      <c r="K30" s="179"/>
      <c r="L30" s="179"/>
      <c r="M30" s="179"/>
      <c r="N30" s="179"/>
      <c r="O30" s="179"/>
      <c r="P30" s="34"/>
      <c r="Q30" s="34"/>
      <c r="R30" s="34"/>
      <c r="S30" s="34"/>
      <c r="T30" s="34"/>
      <c r="U30" s="34"/>
      <c r="V30" s="34"/>
      <c r="W30" s="82"/>
    </row>
    <row r="31" spans="2:24" outlineLevel="1" x14ac:dyDescent="0.45">
      <c r="B31" s="183" t="s">
        <v>56</v>
      </c>
      <c r="C31" s="170" t="s">
        <v>57</v>
      </c>
      <c r="D31" s="156" t="s">
        <v>58</v>
      </c>
      <c r="E31" s="156" t="s">
        <v>59</v>
      </c>
      <c r="F31" s="156" t="s">
        <v>60</v>
      </c>
      <c r="G31" s="156" t="s">
        <v>61</v>
      </c>
      <c r="H31" s="167" t="s">
        <v>62</v>
      </c>
      <c r="I31" s="156" t="s">
        <v>63</v>
      </c>
      <c r="J31" s="156" t="s">
        <v>64</v>
      </c>
      <c r="K31" s="156" t="s">
        <v>65</v>
      </c>
      <c r="L31" s="156" t="s">
        <v>66</v>
      </c>
      <c r="M31" s="160" t="s">
        <v>11</v>
      </c>
      <c r="N31" s="162" t="s">
        <v>67</v>
      </c>
      <c r="O31" s="156" t="s">
        <v>68</v>
      </c>
      <c r="P31" s="63"/>
      <c r="Q31" s="173" t="s">
        <v>69</v>
      </c>
      <c r="R31" s="174"/>
      <c r="S31" s="174"/>
      <c r="T31" s="174"/>
      <c r="U31" s="174"/>
      <c r="V31" s="174"/>
      <c r="W31" s="175"/>
    </row>
    <row r="32" spans="2:24" ht="51" outlineLevel="1" x14ac:dyDescent="0.45">
      <c r="B32" s="183"/>
      <c r="C32" s="171"/>
      <c r="D32" s="157"/>
      <c r="E32" s="157"/>
      <c r="F32" s="157"/>
      <c r="G32" s="157"/>
      <c r="H32" s="168"/>
      <c r="I32" s="157"/>
      <c r="J32" s="157"/>
      <c r="K32" s="157"/>
      <c r="L32" s="157"/>
      <c r="M32" s="161"/>
      <c r="N32" s="163"/>
      <c r="O32" s="157"/>
      <c r="P32" s="64"/>
      <c r="Q32" s="35" t="s">
        <v>70</v>
      </c>
      <c r="R32" s="35" t="s">
        <v>71</v>
      </c>
      <c r="S32" s="35" t="s">
        <v>72</v>
      </c>
      <c r="T32" s="35" t="s">
        <v>73</v>
      </c>
      <c r="U32" s="35" t="s">
        <v>74</v>
      </c>
      <c r="V32" s="83"/>
      <c r="W32" s="83"/>
    </row>
    <row r="33" spans="2:24" outlineLevel="1" x14ac:dyDescent="0.45">
      <c r="B33" s="183"/>
      <c r="C33" s="172"/>
      <c r="D33" s="166"/>
      <c r="E33" s="166"/>
      <c r="F33" s="166"/>
      <c r="G33" s="166"/>
      <c r="H33" s="169"/>
      <c r="I33" s="166"/>
      <c r="J33" s="166"/>
      <c r="K33" s="166"/>
      <c r="L33" s="166"/>
      <c r="M33" s="186"/>
      <c r="N33" s="163"/>
      <c r="O33" s="157"/>
      <c r="P33" s="65"/>
      <c r="Q33" s="84">
        <v>1</v>
      </c>
      <c r="R33" s="84">
        <v>1</v>
      </c>
      <c r="S33" s="84">
        <v>1</v>
      </c>
      <c r="T33" s="84">
        <v>1</v>
      </c>
      <c r="U33" s="84">
        <v>1</v>
      </c>
      <c r="V33" s="85">
        <v>1</v>
      </c>
      <c r="W33" s="85">
        <v>1</v>
      </c>
    </row>
    <row r="34" spans="2:24" s="9" customFormat="1" ht="30.6" outlineLevel="1" x14ac:dyDescent="0.45">
      <c r="B34" s="36" t="s">
        <v>45</v>
      </c>
      <c r="C34" s="37" t="s">
        <v>75</v>
      </c>
      <c r="D34" s="38" t="s">
        <v>76</v>
      </c>
      <c r="E34" s="38" t="s">
        <v>77</v>
      </c>
      <c r="F34" s="38" t="s">
        <v>78</v>
      </c>
      <c r="G34" s="38" t="s">
        <v>79</v>
      </c>
      <c r="H34" s="38" t="str">
        <f>IF(B34&lt;&gt;"",SUBSTITUTE(VLOOKUP(B34,LabelListLookUp,2,FALSE),", ",","&amp;CHAR(10)),"")</f>
        <v>CA_n3A-n77(2A)/CA_n3A-n77A</v>
      </c>
      <c r="I34" s="38" t="s">
        <v>80</v>
      </c>
      <c r="J34" s="38"/>
      <c r="K34" s="38" t="str">
        <f>WPtarget</f>
        <v>RAN5#105</v>
      </c>
      <c r="L34" s="38"/>
      <c r="M34" s="66" t="s">
        <v>323</v>
      </c>
      <c r="N34" s="67">
        <v>1</v>
      </c>
      <c r="O34" s="68">
        <f t="array" ref="O34">IF(AND(H34&lt;&gt;"",H34&lt;&gt;"-"),IF(SUMPRODUCT($Q$33:$W$33,--(Q34:W34&lt;&gt;""))&gt;0,SUMPRODUCT($Q$33:$W$33,Q34:W34)/SUMPRODUCT($Q$33:$W$33,--(Q34:W34&lt;&gt;"")),""),"")</f>
        <v>1</v>
      </c>
      <c r="P34" s="69"/>
      <c r="Q34" s="86">
        <v>1</v>
      </c>
      <c r="R34" s="86"/>
      <c r="S34" s="86"/>
      <c r="T34" s="86"/>
      <c r="U34" s="86"/>
      <c r="V34" s="86"/>
      <c r="W34" s="86"/>
      <c r="X34" s="17"/>
    </row>
    <row r="35" spans="2:24" s="9" customFormat="1" ht="51" outlineLevel="1" x14ac:dyDescent="0.45">
      <c r="B35" s="36" t="s">
        <v>47</v>
      </c>
      <c r="C35" s="37" t="s">
        <v>81</v>
      </c>
      <c r="D35" s="38" t="s">
        <v>76</v>
      </c>
      <c r="E35" s="38" t="s">
        <v>82</v>
      </c>
      <c r="F35" s="38" t="s">
        <v>83</v>
      </c>
      <c r="G35" s="38" t="s">
        <v>84</v>
      </c>
      <c r="H35" s="38" t="str">
        <f>IF(B35&lt;&gt;"",SUBSTITUTE(VLOOKUP(B35,LabelListLookUp,2,FALSE),", ",","&amp;CHAR(10)),"")</f>
        <v/>
      </c>
      <c r="I35" s="38" t="s">
        <v>85</v>
      </c>
      <c r="J35" s="38"/>
      <c r="K35" s="38" t="str">
        <f>WPtarget</f>
        <v>RAN5#105</v>
      </c>
      <c r="L35" s="38"/>
      <c r="M35" s="66"/>
      <c r="N35" s="67">
        <v>1</v>
      </c>
      <c r="O35" s="68" t="str">
        <f t="array" ref="O35">IF(AND(H35&lt;&gt;"",H35&lt;&gt;"-"),IF(SUMPRODUCT($Q$33:$W$33,--(Q35:W35&lt;&gt;""))&gt;0,SUMPRODUCT($Q$33:$W$33,Q35:W35)/SUMPRODUCT($Q$33:$W$33,--(Q35:W35&lt;&gt;"")),""),"")</f>
        <v/>
      </c>
      <c r="P35" s="69"/>
      <c r="Q35" s="86"/>
      <c r="R35" s="86"/>
      <c r="S35" s="86">
        <v>0</v>
      </c>
      <c r="T35" s="86"/>
      <c r="U35" s="86"/>
      <c r="V35" s="86"/>
      <c r="W35" s="86"/>
      <c r="X35" s="17"/>
    </row>
    <row r="36" spans="2:24" s="9" customFormat="1" ht="30.6" outlineLevel="1" x14ac:dyDescent="0.45">
      <c r="B36" s="36" t="s">
        <v>47</v>
      </c>
      <c r="C36" s="37" t="s">
        <v>86</v>
      </c>
      <c r="D36" s="38" t="s">
        <v>76</v>
      </c>
      <c r="E36" s="38" t="s">
        <v>82</v>
      </c>
      <c r="F36" s="38" t="s">
        <v>83</v>
      </c>
      <c r="G36" s="38" t="s">
        <v>87</v>
      </c>
      <c r="H36" s="38" t="str">
        <f>IF(B36&lt;&gt;"",SUBSTITUTE(VLOOKUP(B36,LabelListLookUp,2,FALSE),", ",","&amp;CHAR(10)),"")</f>
        <v/>
      </c>
      <c r="I36" s="38" t="s">
        <v>88</v>
      </c>
      <c r="J36" s="38"/>
      <c r="K36" s="38" t="str">
        <f>WPtarget</f>
        <v>RAN5#105</v>
      </c>
      <c r="L36" s="38"/>
      <c r="M36" s="66"/>
      <c r="N36" s="67">
        <v>1</v>
      </c>
      <c r="O36" s="68" t="str">
        <f t="array" ref="O36">IF(AND(H36&lt;&gt;"",H36&lt;&gt;"-"),IF(SUMPRODUCT($Q$33:$W$33,--(Q36:W36&lt;&gt;""))&gt;0,SUMPRODUCT($Q$33:$W$33,Q36:W36)/SUMPRODUCT($Q$33:$W$33,--(Q36:W36&lt;&gt;"")),""),"")</f>
        <v/>
      </c>
      <c r="P36" s="69"/>
      <c r="Q36" s="86"/>
      <c r="R36" s="86"/>
      <c r="S36" s="86"/>
      <c r="T36" s="86">
        <v>0</v>
      </c>
      <c r="U36" s="86"/>
      <c r="V36" s="86"/>
      <c r="W36" s="86"/>
      <c r="X36" s="17"/>
    </row>
    <row r="37" spans="2:24" s="9" customFormat="1" ht="40.799999999999997" outlineLevel="1" x14ac:dyDescent="0.45">
      <c r="B37" s="36" t="s">
        <v>47</v>
      </c>
      <c r="C37" s="37" t="s">
        <v>89</v>
      </c>
      <c r="D37" s="38" t="s">
        <v>76</v>
      </c>
      <c r="E37" s="38" t="s">
        <v>90</v>
      </c>
      <c r="F37" s="38" t="s">
        <v>91</v>
      </c>
      <c r="G37" s="38" t="s">
        <v>92</v>
      </c>
      <c r="H37" s="38" t="str">
        <f>IF(B37&lt;&gt;"",SUBSTITUTE(VLOOKUP(B37,LabelListLookUp,2,FALSE),", ",","&amp;CHAR(10)),"")</f>
        <v/>
      </c>
      <c r="I37" s="38" t="s">
        <v>93</v>
      </c>
      <c r="J37" s="38"/>
      <c r="K37" s="38" t="str">
        <f>WPtarget</f>
        <v>RAN5#105</v>
      </c>
      <c r="L37" s="38"/>
      <c r="M37" s="66"/>
      <c r="N37" s="67">
        <v>1</v>
      </c>
      <c r="O37" s="68" t="str">
        <f t="array" ref="O37">IF(AND(H37&lt;&gt;"",H37&lt;&gt;"-"),IF(SUMPRODUCT($Q$33:$W$33,--(Q37:W37&lt;&gt;""))&gt;0,SUMPRODUCT($Q$33:$W$33,Q37:W37)/SUMPRODUCT($Q$33:$W$33,--(Q37:W37&lt;&gt;"")),""),"")</f>
        <v/>
      </c>
      <c r="P37" s="69"/>
      <c r="Q37" s="86"/>
      <c r="R37" s="86"/>
      <c r="S37" s="86"/>
      <c r="T37" s="86"/>
      <c r="U37" s="86">
        <v>0</v>
      </c>
      <c r="V37" s="86"/>
      <c r="W37" s="86"/>
      <c r="X37" s="17"/>
    </row>
    <row r="38" spans="2:24" s="9" customFormat="1" ht="71.400000000000006" outlineLevel="1" x14ac:dyDescent="0.45">
      <c r="B38" s="36" t="s">
        <v>45</v>
      </c>
      <c r="C38" s="37" t="s">
        <v>94</v>
      </c>
      <c r="D38" s="38" t="s">
        <v>76</v>
      </c>
      <c r="E38" s="38" t="s">
        <v>95</v>
      </c>
      <c r="F38" s="38" t="s">
        <v>96</v>
      </c>
      <c r="G38" s="38" t="s">
        <v>97</v>
      </c>
      <c r="H38" s="38" t="str">
        <f>IF(B38&lt;&gt;"",SUBSTITUTE(VLOOKUP(B38,LabelListLookUp,2,FALSE),", ",","&amp;CHAR(10)),"")</f>
        <v>CA_n3A-n77(2A)/CA_n3A-n77A</v>
      </c>
      <c r="I38" s="38" t="s">
        <v>98</v>
      </c>
      <c r="J38" s="38"/>
      <c r="K38" s="38" t="str">
        <f>WPtarget</f>
        <v>RAN5#105</v>
      </c>
      <c r="L38" s="38"/>
      <c r="M38" s="66" t="s">
        <v>329</v>
      </c>
      <c r="N38" s="67">
        <v>1</v>
      </c>
      <c r="O38" s="68">
        <f t="array" ref="O38">IF(AND(H38&lt;&gt;"",H38&lt;&gt;"-"),IF(SUMPRODUCT($Q$33:$W$33,--(Q38:W38&lt;&gt;""))&gt;0,SUMPRODUCT($Q$33:$W$33,Q38:W38)/SUMPRODUCT($Q$33:$W$33,--(Q38:W38&lt;&gt;"")),""),"")</f>
        <v>1</v>
      </c>
      <c r="P38" s="69"/>
      <c r="Q38" s="86"/>
      <c r="R38" s="86">
        <v>1</v>
      </c>
      <c r="S38" s="86"/>
      <c r="T38" s="86"/>
      <c r="U38" s="86"/>
      <c r="V38" s="86"/>
      <c r="W38" s="86"/>
      <c r="X38" s="17"/>
    </row>
    <row r="39" spans="2:24" s="9" customFormat="1" outlineLevel="1" x14ac:dyDescent="0.45">
      <c r="B39" s="176" t="s">
        <v>99</v>
      </c>
      <c r="C39" s="177"/>
      <c r="D39" s="177"/>
      <c r="E39" s="177"/>
      <c r="F39" s="177"/>
      <c r="G39" s="177"/>
      <c r="H39" s="177"/>
      <c r="I39" s="177"/>
      <c r="J39" s="177"/>
      <c r="K39" s="177"/>
      <c r="L39" s="177"/>
      <c r="M39" s="177"/>
      <c r="N39" s="177"/>
      <c r="O39" s="177"/>
      <c r="P39" s="70"/>
      <c r="Q39" s="70"/>
      <c r="R39" s="70"/>
      <c r="S39" s="70"/>
      <c r="T39" s="70"/>
      <c r="U39" s="70"/>
      <c r="V39" s="70"/>
      <c r="W39" s="87"/>
      <c r="X39" s="17"/>
    </row>
    <row r="40" spans="2:24" s="9" customFormat="1" x14ac:dyDescent="0.45">
      <c r="B40" s="39"/>
      <c r="C40" s="39"/>
      <c r="D40" s="40"/>
      <c r="E40" s="40"/>
      <c r="F40" s="40"/>
      <c r="G40" s="40"/>
      <c r="H40" s="40"/>
      <c r="I40" s="40"/>
      <c r="J40" s="40"/>
      <c r="K40" s="40"/>
      <c r="L40" s="40"/>
      <c r="M40" s="40"/>
      <c r="N40" s="40"/>
      <c r="O40" s="40"/>
      <c r="P40" s="40"/>
      <c r="Q40" s="40"/>
      <c r="R40" s="40"/>
      <c r="S40" s="40"/>
      <c r="T40" s="40"/>
      <c r="U40" s="40"/>
      <c r="V40" s="40"/>
      <c r="W40" s="40"/>
      <c r="X40" s="17"/>
    </row>
    <row r="41" spans="2:24" s="9" customFormat="1" ht="17.399999999999999" x14ac:dyDescent="0.45">
      <c r="B41" s="178" t="s">
        <v>100</v>
      </c>
      <c r="C41" s="179"/>
      <c r="D41" s="179"/>
      <c r="E41" s="179"/>
      <c r="F41" s="179"/>
      <c r="G41" s="179"/>
      <c r="H41" s="179"/>
      <c r="I41" s="179"/>
      <c r="J41" s="179"/>
      <c r="K41" s="179"/>
      <c r="L41" s="179"/>
      <c r="M41" s="179"/>
      <c r="N41" s="179"/>
      <c r="O41" s="179"/>
      <c r="P41" s="34"/>
      <c r="Q41" s="34"/>
      <c r="R41" s="34"/>
      <c r="S41" s="34"/>
      <c r="T41" s="34"/>
      <c r="U41" s="34"/>
      <c r="V41" s="34"/>
      <c r="W41" s="82"/>
      <c r="X41" s="17"/>
    </row>
    <row r="42" spans="2:24" s="9" customFormat="1" outlineLevel="1" x14ac:dyDescent="0.45">
      <c r="B42" s="183" t="s">
        <v>56</v>
      </c>
      <c r="C42" s="170" t="s">
        <v>57</v>
      </c>
      <c r="D42" s="156" t="s">
        <v>58</v>
      </c>
      <c r="E42" s="156" t="s">
        <v>101</v>
      </c>
      <c r="F42" s="156" t="s">
        <v>60</v>
      </c>
      <c r="G42" s="156" t="s">
        <v>61</v>
      </c>
      <c r="H42" s="159" t="s">
        <v>102</v>
      </c>
      <c r="I42" s="156" t="s">
        <v>103</v>
      </c>
      <c r="J42" s="156" t="s">
        <v>64</v>
      </c>
      <c r="K42" s="156" t="s">
        <v>65</v>
      </c>
      <c r="L42" s="156" t="s">
        <v>66</v>
      </c>
      <c r="M42" s="160" t="s">
        <v>11</v>
      </c>
      <c r="N42" s="162" t="s">
        <v>67</v>
      </c>
      <c r="O42" s="156" t="s">
        <v>68</v>
      </c>
      <c r="P42" s="64"/>
      <c r="Q42" s="88" t="s">
        <v>69</v>
      </c>
      <c r="R42" s="89"/>
      <c r="S42" s="89"/>
      <c r="T42" s="89"/>
      <c r="U42" s="89"/>
      <c r="V42" s="89"/>
      <c r="W42" s="90"/>
      <c r="X42" s="17"/>
    </row>
    <row r="43" spans="2:24" s="9" customFormat="1" ht="20.399999999999999" outlineLevel="1" x14ac:dyDescent="0.45">
      <c r="B43" s="183"/>
      <c r="C43" s="171"/>
      <c r="D43" s="157"/>
      <c r="E43" s="157"/>
      <c r="F43" s="157"/>
      <c r="G43" s="157"/>
      <c r="H43" s="159"/>
      <c r="I43" s="157"/>
      <c r="J43" s="157"/>
      <c r="K43" s="157"/>
      <c r="L43" s="157"/>
      <c r="M43" s="161"/>
      <c r="N43" s="163"/>
      <c r="O43" s="157"/>
      <c r="P43" s="64"/>
      <c r="Q43" s="35" t="s">
        <v>104</v>
      </c>
      <c r="R43" s="91"/>
      <c r="S43" s="91"/>
      <c r="T43" s="91"/>
      <c r="U43" s="91"/>
      <c r="V43" s="91"/>
      <c r="W43" s="92"/>
      <c r="X43" s="17"/>
    </row>
    <row r="44" spans="2:24" s="9" customFormat="1" outlineLevel="1" x14ac:dyDescent="0.45">
      <c r="B44" s="170"/>
      <c r="C44" s="172"/>
      <c r="D44" s="157"/>
      <c r="E44" s="157"/>
      <c r="F44" s="157"/>
      <c r="G44" s="157"/>
      <c r="H44" s="159"/>
      <c r="I44" s="157"/>
      <c r="J44" s="157"/>
      <c r="K44" s="166"/>
      <c r="L44" s="157"/>
      <c r="M44" s="161"/>
      <c r="N44" s="163"/>
      <c r="O44" s="157"/>
      <c r="P44" s="64"/>
      <c r="Q44" s="84">
        <v>1</v>
      </c>
      <c r="R44" s="85">
        <v>1</v>
      </c>
      <c r="S44" s="85">
        <v>1</v>
      </c>
      <c r="T44" s="85">
        <v>1</v>
      </c>
      <c r="U44" s="85">
        <v>1</v>
      </c>
      <c r="V44" s="85">
        <v>1</v>
      </c>
      <c r="W44" s="85">
        <v>1</v>
      </c>
      <c r="X44" s="17"/>
    </row>
    <row r="45" spans="2:24" s="9" customFormat="1" ht="71.400000000000006" outlineLevel="1" x14ac:dyDescent="0.45">
      <c r="B45" s="36" t="s">
        <v>37</v>
      </c>
      <c r="C45" s="41">
        <v>2</v>
      </c>
      <c r="D45" s="42" t="s">
        <v>105</v>
      </c>
      <c r="E45" s="42" t="s">
        <v>106</v>
      </c>
      <c r="F45" s="42" t="s">
        <v>107</v>
      </c>
      <c r="G45" s="42" t="s">
        <v>108</v>
      </c>
      <c r="H45" s="38" t="str">
        <f>IF(B45&lt;&gt;"",SUBSTITUTE(VLOOKUP(B45,LabelListLookUp,2,FALSE),", ",","&amp;CHAR(10)),"")</f>
        <v>CA_n3A-n77(2A)/CA_n3A-n77A</v>
      </c>
      <c r="I45" s="42" t="s">
        <v>109</v>
      </c>
      <c r="J45" s="42"/>
      <c r="K45" s="38" t="str">
        <f>WPtarget</f>
        <v>RAN5#105</v>
      </c>
      <c r="L45" s="42"/>
      <c r="M45" s="71" t="s">
        <v>327</v>
      </c>
      <c r="N45" s="67">
        <v>1</v>
      </c>
      <c r="O45" s="68" t="str">
        <f t="array" ref="O45">IF(AND(H45&lt;&gt;"",H45&lt;&gt;"-"),IF(SUMPRODUCT($Q$44:$W$44,--(Q45:W45&lt;&gt;""))&gt;0,SUMPRODUCT($Q$44:$W$44,Q45:W45)/SUMPRODUCT($Q$44:$W$44,--(Q45:W45&lt;&gt;"")),""),"")</f>
        <v/>
      </c>
      <c r="P45" s="64"/>
      <c r="Q45" s="86"/>
      <c r="R45" s="86"/>
      <c r="S45" s="86"/>
      <c r="T45" s="86"/>
      <c r="U45" s="86"/>
      <c r="V45" s="86"/>
      <c r="W45" s="86"/>
      <c r="X45" s="17"/>
    </row>
    <row r="46" spans="2:24" s="9" customFormat="1" ht="113.25" customHeight="1" outlineLevel="1" x14ac:dyDescent="0.45">
      <c r="B46" s="36" t="s">
        <v>43</v>
      </c>
      <c r="C46" s="37" t="s">
        <v>110</v>
      </c>
      <c r="D46" s="42" t="s">
        <v>105</v>
      </c>
      <c r="E46" s="42" t="s">
        <v>106</v>
      </c>
      <c r="F46" s="42" t="s">
        <v>111</v>
      </c>
      <c r="G46" s="42" t="s">
        <v>112</v>
      </c>
      <c r="H46" s="38" t="str">
        <f>IF(B46&lt;&gt;"",SUBSTITUTE(VLOOKUP(B46,LabelListLookUp,2,FALSE),", ",","&amp;CHAR(10)),"")</f>
        <v>CA_n3A-n77(2A)/CA_n3A-n77A</v>
      </c>
      <c r="I46" s="42" t="s">
        <v>113</v>
      </c>
      <c r="J46" s="42"/>
      <c r="K46" s="38" t="str">
        <f>WPtarget</f>
        <v>RAN5#105</v>
      </c>
      <c r="L46" s="42"/>
      <c r="M46" s="71" t="s">
        <v>324</v>
      </c>
      <c r="N46" s="67">
        <v>1</v>
      </c>
      <c r="O46" s="68" t="str">
        <f t="array" ref="O46">IF(AND(H46&lt;&gt;"",H46&lt;&gt;"-"),IF(SUMPRODUCT($Q$44:$W$44,--(Q46:W46&lt;&gt;""))&gt;0,SUMPRODUCT($Q$44:$W$44,Q46:W46)/SUMPRODUCT($Q$44:$W$44,--(Q46:W46&lt;&gt;"")),""),"")</f>
        <v/>
      </c>
      <c r="P46" s="64"/>
      <c r="Q46" s="86"/>
      <c r="R46" s="86"/>
      <c r="S46" s="86"/>
      <c r="T46" s="86"/>
      <c r="U46" s="86"/>
      <c r="V46" s="86"/>
      <c r="W46" s="86"/>
      <c r="X46" s="17"/>
    </row>
    <row r="47" spans="2:24" s="9" customFormat="1" ht="113.25" customHeight="1" outlineLevel="1" x14ac:dyDescent="0.45">
      <c r="B47" s="36" t="s">
        <v>45</v>
      </c>
      <c r="C47" s="37" t="s">
        <v>114</v>
      </c>
      <c r="D47" s="42" t="s">
        <v>105</v>
      </c>
      <c r="E47" s="42" t="s">
        <v>106</v>
      </c>
      <c r="F47" s="42" t="s">
        <v>115</v>
      </c>
      <c r="G47" s="42" t="s">
        <v>116</v>
      </c>
      <c r="H47" s="38" t="str">
        <f>IF(B47&lt;&gt;"",SUBSTITUTE(VLOOKUP(B47,LabelListLookUp,2,FALSE),", ",","&amp;CHAR(10)),"")</f>
        <v>CA_n3A-n77(2A)/CA_n3A-n77A</v>
      </c>
      <c r="I47" s="42" t="s">
        <v>117</v>
      </c>
      <c r="J47" s="42"/>
      <c r="K47" s="38" t="str">
        <f>WPtarget</f>
        <v>RAN5#105</v>
      </c>
      <c r="L47" s="42"/>
      <c r="M47" s="71" t="s">
        <v>324</v>
      </c>
      <c r="N47" s="67">
        <v>1</v>
      </c>
      <c r="O47" s="68" t="str">
        <f t="array" ref="O47">IF(AND(H47&lt;&gt;"",H47&lt;&gt;"-"),IF(SUMPRODUCT($Q$44:$W$44,--(Q47:W47&lt;&gt;""))&gt;0,SUMPRODUCT($Q$44:$W$44,Q47:W47)/SUMPRODUCT($Q$44:$W$44,--(Q47:W47&lt;&gt;"")),""),"")</f>
        <v/>
      </c>
      <c r="P47" s="64"/>
      <c r="Q47" s="86"/>
      <c r="R47" s="86"/>
      <c r="S47" s="86"/>
      <c r="T47" s="86"/>
      <c r="U47" s="86"/>
      <c r="V47" s="86"/>
      <c r="W47" s="86"/>
      <c r="X47" s="17"/>
    </row>
    <row r="48" spans="2:24" s="9" customFormat="1" ht="78" customHeight="1" outlineLevel="1" x14ac:dyDescent="0.45">
      <c r="B48" s="36" t="s">
        <v>47</v>
      </c>
      <c r="C48" s="37" t="s">
        <v>118</v>
      </c>
      <c r="D48" s="42" t="s">
        <v>105</v>
      </c>
      <c r="E48" s="42" t="s">
        <v>106</v>
      </c>
      <c r="F48" s="42" t="s">
        <v>115</v>
      </c>
      <c r="G48" s="42" t="s">
        <v>119</v>
      </c>
      <c r="H48" s="38" t="str">
        <f>IF(B48&lt;&gt;"",SUBSTITUTE(VLOOKUP(B48,LabelListLookUp,2,FALSE),", ",","&amp;CHAR(10)),"")</f>
        <v/>
      </c>
      <c r="I48" s="42" t="s">
        <v>120</v>
      </c>
      <c r="J48" s="42"/>
      <c r="K48" s="38" t="str">
        <f>WPtarget</f>
        <v>RAN5#105</v>
      </c>
      <c r="L48" s="42"/>
      <c r="M48" s="71"/>
      <c r="N48" s="67">
        <v>1</v>
      </c>
      <c r="O48" s="68" t="str">
        <f t="array" ref="O48">IF(AND(H48&lt;&gt;"",H48&lt;&gt;"-"),IF(SUMPRODUCT($Q$44:$W$44,--(Q48:W48&lt;&gt;""))&gt;0,SUMPRODUCT($Q$44:$W$44,Q48:W48)/SUMPRODUCT($Q$44:$W$44,--(Q48:W48&lt;&gt;"")),""),"")</f>
        <v/>
      </c>
      <c r="P48" s="64"/>
      <c r="Q48" s="86"/>
      <c r="R48" s="86"/>
      <c r="S48" s="86"/>
      <c r="T48" s="86"/>
      <c r="U48" s="86"/>
      <c r="V48" s="86"/>
      <c r="W48" s="86"/>
      <c r="X48" s="17"/>
    </row>
    <row r="49" spans="1:42" s="9" customFormat="1" ht="81.599999999999994" outlineLevel="1" x14ac:dyDescent="0.45">
      <c r="B49" s="36" t="s">
        <v>37</v>
      </c>
      <c r="C49" s="37" t="s">
        <v>121</v>
      </c>
      <c r="D49" s="42" t="s">
        <v>105</v>
      </c>
      <c r="E49" s="42" t="s">
        <v>106</v>
      </c>
      <c r="F49" s="42" t="s">
        <v>122</v>
      </c>
      <c r="G49" s="42" t="s">
        <v>123</v>
      </c>
      <c r="H49" s="38" t="str">
        <f>IF(B49&lt;&gt;"",SUBSTITUTE(VLOOKUP(B49,LabelListLookUp,2,FALSE),", ",","&amp;CHAR(10)),"")</f>
        <v>CA_n3A-n77(2A)/CA_n3A-n77A</v>
      </c>
      <c r="I49" s="42" t="s">
        <v>124</v>
      </c>
      <c r="J49" s="42"/>
      <c r="K49" s="38" t="str">
        <f>WPtarget</f>
        <v>RAN5#105</v>
      </c>
      <c r="L49" s="42"/>
      <c r="M49" s="71" t="s">
        <v>324</v>
      </c>
      <c r="N49" s="67">
        <v>1</v>
      </c>
      <c r="O49" s="68" t="str">
        <f t="array" ref="O49">IF(AND(H49&lt;&gt;"",H49&lt;&gt;"-"),IF(SUMPRODUCT($Q$44:$W$44,--(Q49:W49&lt;&gt;""))&gt;0,SUMPRODUCT($Q$44:$W$44,Q49:W49)/SUMPRODUCT($Q$44:$W$44,--(Q49:W49&lt;&gt;"")),""),"")</f>
        <v/>
      </c>
      <c r="P49" s="64"/>
      <c r="Q49" s="86"/>
      <c r="R49" s="86"/>
      <c r="S49" s="86"/>
      <c r="T49" s="86"/>
      <c r="U49" s="86"/>
      <c r="V49" s="86"/>
      <c r="W49" s="86"/>
      <c r="X49" s="17"/>
    </row>
    <row r="50" spans="1:42" s="9" customFormat="1" outlineLevel="1" x14ac:dyDescent="0.45">
      <c r="B50" s="176" t="s">
        <v>99</v>
      </c>
      <c r="C50" s="177"/>
      <c r="D50" s="177"/>
      <c r="E50" s="177"/>
      <c r="F50" s="177"/>
      <c r="G50" s="177"/>
      <c r="H50" s="177"/>
      <c r="I50" s="177"/>
      <c r="J50" s="177"/>
      <c r="K50" s="177"/>
      <c r="L50" s="177"/>
      <c r="M50" s="177"/>
      <c r="N50" s="177"/>
      <c r="O50" s="177"/>
      <c r="P50" s="70"/>
      <c r="Q50" s="70"/>
      <c r="R50" s="70"/>
      <c r="S50" s="70"/>
      <c r="T50" s="70"/>
      <c r="U50" s="70"/>
      <c r="V50" s="70"/>
      <c r="W50" s="87"/>
      <c r="X50" s="17"/>
    </row>
    <row r="51" spans="1:42" s="9" customFormat="1" x14ac:dyDescent="0.45">
      <c r="B51" s="39"/>
      <c r="C51" s="39"/>
      <c r="D51" s="40"/>
      <c r="E51" s="40"/>
      <c r="F51" s="40"/>
      <c r="G51" s="40"/>
      <c r="H51" s="40"/>
      <c r="I51" s="40"/>
      <c r="J51" s="40"/>
      <c r="K51" s="40"/>
      <c r="L51" s="40"/>
      <c r="M51" s="40"/>
      <c r="N51" s="40"/>
      <c r="O51" s="40"/>
      <c r="P51" s="40"/>
      <c r="Q51" s="40"/>
      <c r="R51" s="40"/>
      <c r="S51" s="40"/>
      <c r="T51" s="40"/>
      <c r="U51" s="40"/>
      <c r="V51" s="40"/>
      <c r="W51" s="40"/>
      <c r="X51" s="17"/>
    </row>
    <row r="52" spans="1:42" s="10" customFormat="1" ht="17.399999999999999" x14ac:dyDescent="0.45">
      <c r="A52" s="43"/>
      <c r="B52" s="178" t="s">
        <v>125</v>
      </c>
      <c r="C52" s="179"/>
      <c r="D52" s="179"/>
      <c r="E52" s="179"/>
      <c r="F52" s="179"/>
      <c r="G52" s="179"/>
      <c r="H52" s="179"/>
      <c r="I52" s="179"/>
      <c r="J52" s="179"/>
      <c r="K52" s="179"/>
      <c r="L52" s="179"/>
      <c r="M52" s="179"/>
      <c r="N52" s="179"/>
      <c r="O52" s="179"/>
      <c r="P52" s="34"/>
      <c r="Q52" s="34"/>
      <c r="R52" s="34"/>
      <c r="S52" s="34"/>
      <c r="T52" s="34"/>
      <c r="U52" s="34"/>
      <c r="V52" s="34"/>
      <c r="W52" s="82"/>
      <c r="X52" s="43"/>
      <c r="Y52" s="43"/>
      <c r="Z52" s="43"/>
      <c r="AA52" s="43"/>
      <c r="AB52" s="43"/>
      <c r="AC52" s="43"/>
      <c r="AD52" s="43"/>
      <c r="AE52" s="43"/>
      <c r="AF52" s="43"/>
      <c r="AG52" s="43"/>
      <c r="AH52" s="43"/>
      <c r="AI52" s="43"/>
      <c r="AJ52" s="43"/>
      <c r="AK52" s="43"/>
      <c r="AL52" s="43"/>
      <c r="AM52" s="43"/>
      <c r="AN52" s="43"/>
      <c r="AO52" s="43"/>
      <c r="AP52" s="43"/>
    </row>
    <row r="53" spans="1:42" s="10" customFormat="1" ht="17.399999999999999" x14ac:dyDescent="0.45">
      <c r="A53" s="43"/>
      <c r="B53" s="178" t="s">
        <v>126</v>
      </c>
      <c r="C53" s="179"/>
      <c r="D53" s="179"/>
      <c r="E53" s="179"/>
      <c r="F53" s="179"/>
      <c r="G53" s="179"/>
      <c r="H53" s="179"/>
      <c r="I53" s="179"/>
      <c r="J53" s="179"/>
      <c r="K53" s="179"/>
      <c r="L53" s="179"/>
      <c r="M53" s="179"/>
      <c r="N53" s="179"/>
      <c r="O53" s="179"/>
      <c r="P53" s="34"/>
      <c r="Q53" s="34"/>
      <c r="R53" s="34"/>
      <c r="S53" s="34"/>
      <c r="T53" s="34"/>
      <c r="U53" s="34"/>
      <c r="V53" s="34"/>
      <c r="W53" s="82"/>
      <c r="X53" s="43"/>
      <c r="Y53" s="43"/>
      <c r="Z53" s="43"/>
      <c r="AA53" s="43"/>
      <c r="AB53" s="43"/>
      <c r="AC53" s="43"/>
      <c r="AD53" s="43"/>
      <c r="AE53" s="43"/>
      <c r="AF53" s="43"/>
      <c r="AG53" s="43"/>
      <c r="AH53" s="43"/>
      <c r="AI53" s="43"/>
      <c r="AJ53" s="43"/>
      <c r="AK53" s="43"/>
      <c r="AL53" s="43"/>
      <c r="AM53" s="43"/>
      <c r="AN53" s="43"/>
      <c r="AO53" s="43"/>
      <c r="AP53" s="43"/>
    </row>
    <row r="54" spans="1:42" outlineLevel="1" x14ac:dyDescent="0.45">
      <c r="B54" s="183" t="s">
        <v>56</v>
      </c>
      <c r="C54" s="170" t="s">
        <v>57</v>
      </c>
      <c r="D54" s="158" t="s">
        <v>58</v>
      </c>
      <c r="E54" s="158" t="s">
        <v>127</v>
      </c>
      <c r="F54" s="158" t="s">
        <v>60</v>
      </c>
      <c r="G54" s="158" t="s">
        <v>61</v>
      </c>
      <c r="H54" s="159" t="s">
        <v>102</v>
      </c>
      <c r="I54" s="158" t="s">
        <v>103</v>
      </c>
      <c r="J54" s="158" t="s">
        <v>64</v>
      </c>
      <c r="K54" s="158" t="s">
        <v>65</v>
      </c>
      <c r="L54" s="158" t="s">
        <v>66</v>
      </c>
      <c r="M54" s="159" t="s">
        <v>11</v>
      </c>
      <c r="N54" s="164" t="s">
        <v>67</v>
      </c>
      <c r="O54" s="158" t="s">
        <v>68</v>
      </c>
      <c r="P54" s="64"/>
      <c r="Q54" s="173" t="s">
        <v>69</v>
      </c>
      <c r="R54" s="174"/>
      <c r="S54" s="174"/>
      <c r="T54" s="174"/>
      <c r="U54" s="174"/>
      <c r="V54" s="174"/>
      <c r="W54" s="175"/>
    </row>
    <row r="55" spans="1:42" outlineLevel="1" x14ac:dyDescent="0.45">
      <c r="B55" s="183"/>
      <c r="C55" s="171"/>
      <c r="D55" s="158"/>
      <c r="E55" s="158"/>
      <c r="F55" s="158"/>
      <c r="G55" s="158"/>
      <c r="H55" s="159"/>
      <c r="I55" s="158"/>
      <c r="J55" s="158"/>
      <c r="K55" s="158"/>
      <c r="L55" s="158"/>
      <c r="M55" s="159"/>
      <c r="N55" s="164"/>
      <c r="O55" s="158"/>
      <c r="P55" s="64"/>
      <c r="Q55" s="35" t="s">
        <v>128</v>
      </c>
      <c r="R55" s="93"/>
      <c r="S55" s="93"/>
      <c r="T55" s="93"/>
      <c r="U55" s="93"/>
      <c r="V55" s="93"/>
      <c r="W55" s="93"/>
    </row>
    <row r="56" spans="1:42" outlineLevel="1" x14ac:dyDescent="0.45">
      <c r="B56" s="170"/>
      <c r="C56" s="172"/>
      <c r="D56" s="158"/>
      <c r="E56" s="158"/>
      <c r="F56" s="158"/>
      <c r="G56" s="158"/>
      <c r="H56" s="159"/>
      <c r="I56" s="158"/>
      <c r="J56" s="158"/>
      <c r="K56" s="158"/>
      <c r="L56" s="158"/>
      <c r="M56" s="159"/>
      <c r="N56" s="164"/>
      <c r="O56" s="158"/>
      <c r="P56" s="64"/>
      <c r="Q56" s="67">
        <v>1</v>
      </c>
      <c r="R56" s="94"/>
      <c r="S56" s="94"/>
      <c r="T56" s="94"/>
      <c r="U56" s="94"/>
      <c r="V56" s="94"/>
      <c r="W56" s="94"/>
    </row>
    <row r="57" spans="1:42" ht="108" customHeight="1" outlineLevel="1" x14ac:dyDescent="0.45">
      <c r="B57" s="36" t="s">
        <v>45</v>
      </c>
      <c r="C57" s="44" t="s">
        <v>129</v>
      </c>
      <c r="D57" s="42" t="s">
        <v>130</v>
      </c>
      <c r="E57" s="42" t="s">
        <v>131</v>
      </c>
      <c r="F57" s="42" t="s">
        <v>132</v>
      </c>
      <c r="G57" s="42" t="s">
        <v>133</v>
      </c>
      <c r="H57" s="38" t="str">
        <f>IF(B57&lt;&gt;"",SUBSTITUTE(VLOOKUP(B57,LabelListLookUp,2,FALSE),", ",","&amp;CHAR(10)),"")</f>
        <v>CA_n3A-n77(2A)/CA_n3A-n77A</v>
      </c>
      <c r="I57" s="134" t="s">
        <v>134</v>
      </c>
      <c r="J57" s="42"/>
      <c r="K57" s="38" t="str">
        <f>WPtarget</f>
        <v>RAN5#105</v>
      </c>
      <c r="L57" s="42"/>
      <c r="M57" s="71" t="s">
        <v>328</v>
      </c>
      <c r="N57" s="72">
        <v>1</v>
      </c>
      <c r="O57" s="68">
        <f t="array" ref="O57">IF(AND(H57&lt;&gt;"",H57&lt;&gt;"-"),IF(SUMPRODUCT($Q$56:$W$56,--(Q57:W57&lt;&gt;""))&gt;0,SUMPRODUCT($Q$56:$W$56,Q57:W57)/SUMPRODUCT($Q$56:$W$56,--(Q57:W57&lt;&gt;"")),""),"")</f>
        <v>1</v>
      </c>
      <c r="P57" s="64"/>
      <c r="Q57" s="86">
        <v>1</v>
      </c>
      <c r="R57" s="86"/>
      <c r="S57" s="86"/>
      <c r="T57" s="86"/>
      <c r="U57" s="86"/>
      <c r="V57" s="86"/>
      <c r="W57" s="86"/>
    </row>
    <row r="58" spans="1:42" ht="51" outlineLevel="1" x14ac:dyDescent="0.45">
      <c r="B58" s="36" t="s">
        <v>47</v>
      </c>
      <c r="C58" s="44" t="s">
        <v>135</v>
      </c>
      <c r="D58" s="42" t="s">
        <v>130</v>
      </c>
      <c r="E58" s="42" t="s">
        <v>131</v>
      </c>
      <c r="F58" s="42" t="s">
        <v>136</v>
      </c>
      <c r="G58" s="42" t="s">
        <v>137</v>
      </c>
      <c r="H58" s="38" t="str">
        <f>IF(B58&lt;&gt;"",SUBSTITUTE(VLOOKUP(B58,LabelListLookUp,2,FALSE),", ",","&amp;CHAR(10)),"")</f>
        <v/>
      </c>
      <c r="I58" s="134" t="s">
        <v>138</v>
      </c>
      <c r="J58" s="42"/>
      <c r="K58" s="38" t="str">
        <f>WPtarget</f>
        <v>RAN5#105</v>
      </c>
      <c r="L58" s="42"/>
      <c r="M58" s="71"/>
      <c r="N58" s="72">
        <v>1</v>
      </c>
      <c r="O58" s="68" t="str">
        <f t="array" ref="O58">IF(AND(H58&lt;&gt;"",H58&lt;&gt;"-"),IF(SUMPRODUCT($Q$56:$W$56,--(Q58:W58&lt;&gt;""))&gt;0,SUMPRODUCT($Q$56:$W$56,Q58:W58)/SUMPRODUCT($Q$56:$W$56,--(Q58:W58&lt;&gt;"")),""),"")</f>
        <v/>
      </c>
      <c r="P58" s="64"/>
      <c r="Q58" s="86">
        <v>0</v>
      </c>
      <c r="R58" s="86"/>
      <c r="S58" s="86"/>
      <c r="T58" s="86"/>
      <c r="U58" s="86"/>
      <c r="V58" s="86"/>
      <c r="W58" s="86"/>
    </row>
    <row r="59" spans="1:42" s="11" customFormat="1" ht="20.399999999999999" outlineLevel="1" x14ac:dyDescent="0.45">
      <c r="A59" s="45"/>
      <c r="B59" s="46" t="s">
        <v>47</v>
      </c>
      <c r="C59" s="47" t="s">
        <v>139</v>
      </c>
      <c r="D59" s="48" t="s">
        <v>130</v>
      </c>
      <c r="E59" s="48" t="s">
        <v>131</v>
      </c>
      <c r="F59" s="48" t="s">
        <v>140</v>
      </c>
      <c r="G59" s="48" t="s">
        <v>141</v>
      </c>
      <c r="H59" s="49" t="str">
        <f>IF(B59&lt;&gt;"",SUBSTITUTE(VLOOKUP(B59,LabelListLookUp,2,FALSE),", ",","&amp;CHAR(10)),"")</f>
        <v/>
      </c>
      <c r="I59" s="48" t="s">
        <v>142</v>
      </c>
      <c r="J59" s="48"/>
      <c r="K59" s="49" t="str">
        <f>WPtarget</f>
        <v>RAN5#105</v>
      </c>
      <c r="L59" s="48"/>
      <c r="M59" s="73"/>
      <c r="N59" s="74">
        <v>1</v>
      </c>
      <c r="O59" s="68" t="str">
        <f t="array" ref="O59">IF(AND(H59&lt;&gt;"",H59&lt;&gt;"-"),IF(SUMPRODUCT($Q$56:$W$56,--(Q59:W59&lt;&gt;""))&gt;0,SUMPRODUCT($Q$56:$W$56,Q59:W59)/SUMPRODUCT($Q$56:$W$56,--(Q59:W59&lt;&gt;"")),""),"")</f>
        <v/>
      </c>
      <c r="P59" s="75"/>
      <c r="Q59" s="86">
        <v>0</v>
      </c>
      <c r="R59" s="95"/>
      <c r="S59" s="95"/>
      <c r="T59" s="95"/>
      <c r="U59" s="95"/>
      <c r="V59" s="95"/>
      <c r="W59" s="95"/>
      <c r="X59" s="96"/>
      <c r="Y59" s="45"/>
      <c r="Z59" s="45"/>
      <c r="AA59" s="45"/>
      <c r="AB59" s="45"/>
      <c r="AC59" s="45"/>
      <c r="AD59" s="45"/>
      <c r="AE59" s="45"/>
      <c r="AF59" s="45"/>
      <c r="AG59" s="45"/>
      <c r="AH59" s="45"/>
      <c r="AI59" s="45"/>
      <c r="AJ59" s="45"/>
      <c r="AK59" s="45"/>
      <c r="AL59" s="45"/>
      <c r="AM59" s="45"/>
      <c r="AN59" s="45"/>
      <c r="AO59" s="45"/>
      <c r="AP59" s="45"/>
    </row>
    <row r="60" spans="1:42" ht="30.6" outlineLevel="1" x14ac:dyDescent="0.45">
      <c r="B60" s="36" t="s">
        <v>45</v>
      </c>
      <c r="C60" s="44" t="s">
        <v>143</v>
      </c>
      <c r="D60" s="42" t="s">
        <v>144</v>
      </c>
      <c r="E60" s="42" t="s">
        <v>131</v>
      </c>
      <c r="F60" s="42" t="s">
        <v>145</v>
      </c>
      <c r="G60" s="42" t="s">
        <v>146</v>
      </c>
      <c r="H60" s="38" t="str">
        <f>IF(B60&lt;&gt;"",SUBSTITUTE(VLOOKUP(B60,LabelListLookUp,2,FALSE),", ",","&amp;CHAR(10)),"")</f>
        <v>CA_n3A-n77(2A)/CA_n3A-n77A</v>
      </c>
      <c r="I60" s="42" t="s">
        <v>147</v>
      </c>
      <c r="J60" s="42"/>
      <c r="K60" s="38" t="str">
        <f>WPtarget</f>
        <v>RAN5#105</v>
      </c>
      <c r="L60" s="42"/>
      <c r="M60" s="71" t="s">
        <v>324</v>
      </c>
      <c r="N60" s="72">
        <v>1</v>
      </c>
      <c r="O60" s="68" t="str">
        <f t="array" ref="O60">IF(AND(H60&lt;&gt;"",H60&lt;&gt;"-"),IF(SUMPRODUCT($Q$56:$W$56,--(Q60:W60&lt;&gt;""))&gt;0,SUMPRODUCT($Q$56:$W$56,Q60:W60)/SUMPRODUCT($Q$56:$W$56,--(Q60:W60&lt;&gt;"")),""),"")</f>
        <v/>
      </c>
      <c r="P60" s="64"/>
      <c r="Q60" s="86"/>
      <c r="R60" s="86"/>
      <c r="S60" s="86"/>
      <c r="T60" s="86"/>
      <c r="U60" s="86"/>
      <c r="V60" s="86"/>
      <c r="W60" s="86"/>
    </row>
    <row r="61" spans="1:42" outlineLevel="1" x14ac:dyDescent="0.45">
      <c r="B61" s="176" t="s">
        <v>99</v>
      </c>
      <c r="C61" s="177"/>
      <c r="D61" s="177"/>
      <c r="E61" s="177"/>
      <c r="F61" s="177"/>
      <c r="G61" s="177"/>
      <c r="H61" s="177"/>
      <c r="I61" s="177"/>
      <c r="J61" s="177"/>
      <c r="K61" s="177"/>
      <c r="L61" s="177"/>
      <c r="M61" s="177"/>
      <c r="N61" s="177"/>
      <c r="O61" s="177"/>
      <c r="P61" s="70"/>
      <c r="Q61" s="70"/>
      <c r="R61" s="70"/>
      <c r="S61" s="70"/>
      <c r="T61" s="70"/>
      <c r="U61" s="70"/>
      <c r="V61" s="70"/>
      <c r="W61" s="87"/>
    </row>
    <row r="62" spans="1:42" s="9" customFormat="1" outlineLevel="1" x14ac:dyDescent="0.45">
      <c r="B62" s="39"/>
      <c r="C62" s="39"/>
      <c r="D62" s="40"/>
      <c r="E62" s="40"/>
      <c r="F62" s="40"/>
      <c r="G62" s="40"/>
      <c r="H62" s="40"/>
      <c r="I62" s="40"/>
      <c r="J62" s="40"/>
      <c r="K62" s="40"/>
      <c r="L62" s="40"/>
      <c r="M62" s="40"/>
      <c r="N62" s="40"/>
      <c r="O62" s="40"/>
      <c r="P62" s="40"/>
      <c r="Q62" s="40"/>
      <c r="R62" s="40"/>
      <c r="S62" s="40"/>
      <c r="T62" s="40"/>
      <c r="U62" s="40"/>
      <c r="V62" s="40"/>
      <c r="W62" s="40"/>
      <c r="X62" s="17"/>
    </row>
    <row r="63" spans="1:42" ht="17.399999999999999" x14ac:dyDescent="0.45">
      <c r="B63" s="178" t="s">
        <v>148</v>
      </c>
      <c r="C63" s="179"/>
      <c r="D63" s="179"/>
      <c r="E63" s="179"/>
      <c r="F63" s="179"/>
      <c r="G63" s="179"/>
      <c r="H63" s="179"/>
      <c r="I63" s="179"/>
      <c r="J63" s="179"/>
      <c r="K63" s="179"/>
      <c r="L63" s="179"/>
      <c r="M63" s="179"/>
      <c r="N63" s="179"/>
      <c r="O63" s="179"/>
      <c r="P63" s="34"/>
      <c r="Q63" s="34"/>
      <c r="R63" s="34"/>
      <c r="S63" s="34"/>
      <c r="T63" s="34"/>
      <c r="U63" s="34"/>
      <c r="V63" s="34"/>
      <c r="W63" s="82"/>
    </row>
    <row r="64" spans="1:42" outlineLevel="1" x14ac:dyDescent="0.45">
      <c r="B64" s="183" t="s">
        <v>56</v>
      </c>
      <c r="C64" s="170" t="s">
        <v>57</v>
      </c>
      <c r="D64" s="158" t="s">
        <v>58</v>
      </c>
      <c r="E64" s="158" t="s">
        <v>59</v>
      </c>
      <c r="F64" s="158" t="s">
        <v>60</v>
      </c>
      <c r="G64" s="158" t="s">
        <v>61</v>
      </c>
      <c r="H64" s="159" t="s">
        <v>102</v>
      </c>
      <c r="I64" s="158" t="s">
        <v>103</v>
      </c>
      <c r="J64" s="158" t="s">
        <v>64</v>
      </c>
      <c r="K64" s="158" t="s">
        <v>65</v>
      </c>
      <c r="L64" s="158" t="s">
        <v>66</v>
      </c>
      <c r="M64" s="159" t="s">
        <v>11</v>
      </c>
      <c r="N64" s="165" t="s">
        <v>67</v>
      </c>
      <c r="O64" s="158" t="s">
        <v>68</v>
      </c>
      <c r="P64" s="64"/>
      <c r="Q64" s="173" t="s">
        <v>69</v>
      </c>
      <c r="R64" s="174"/>
      <c r="S64" s="174"/>
      <c r="T64" s="174"/>
      <c r="U64" s="174"/>
      <c r="V64" s="174"/>
      <c r="W64" s="175"/>
    </row>
    <row r="65" spans="1:23" ht="20.399999999999999" outlineLevel="1" x14ac:dyDescent="0.45">
      <c r="B65" s="183"/>
      <c r="C65" s="171"/>
      <c r="D65" s="158"/>
      <c r="E65" s="158"/>
      <c r="F65" s="158"/>
      <c r="G65" s="158"/>
      <c r="H65" s="159"/>
      <c r="I65" s="158"/>
      <c r="J65" s="158"/>
      <c r="K65" s="158"/>
      <c r="L65" s="158"/>
      <c r="M65" s="159"/>
      <c r="N65" s="165"/>
      <c r="O65" s="158"/>
      <c r="P65" s="64"/>
      <c r="Q65" s="35" t="s">
        <v>149</v>
      </c>
      <c r="R65" s="35" t="s">
        <v>150</v>
      </c>
      <c r="S65" s="93"/>
      <c r="T65" s="93"/>
      <c r="U65" s="93"/>
      <c r="V65" s="93"/>
      <c r="W65" s="93"/>
    </row>
    <row r="66" spans="1:23" outlineLevel="1" x14ac:dyDescent="0.45">
      <c r="B66" s="170"/>
      <c r="C66" s="172"/>
      <c r="D66" s="158"/>
      <c r="E66" s="158"/>
      <c r="F66" s="158"/>
      <c r="G66" s="158"/>
      <c r="H66" s="159"/>
      <c r="I66" s="158"/>
      <c r="J66" s="158"/>
      <c r="K66" s="158"/>
      <c r="L66" s="158"/>
      <c r="M66" s="159"/>
      <c r="N66" s="165"/>
      <c r="O66" s="158"/>
      <c r="P66" s="64"/>
      <c r="Q66" s="67">
        <v>1</v>
      </c>
      <c r="R66" s="67">
        <v>1</v>
      </c>
      <c r="S66" s="94"/>
      <c r="T66" s="94"/>
      <c r="U66" s="94"/>
      <c r="V66" s="94"/>
      <c r="W66" s="94"/>
    </row>
    <row r="67" spans="1:23" ht="91.8" outlineLevel="1" x14ac:dyDescent="0.45">
      <c r="B67" s="46" t="s">
        <v>45</v>
      </c>
      <c r="C67" s="47" t="s">
        <v>151</v>
      </c>
      <c r="D67" s="48" t="s">
        <v>152</v>
      </c>
      <c r="E67" s="48" t="s">
        <v>77</v>
      </c>
      <c r="F67" s="48">
        <v>4.0999999999999996</v>
      </c>
      <c r="G67" s="48" t="s">
        <v>153</v>
      </c>
      <c r="H67" s="48" t="str">
        <f t="shared" ref="H67" si="0">IF(B67&lt;&gt;"",SUBSTITUTE(VLOOKUP(B67,LabelListLookUp,2,FALSE),", ",","&amp;CHAR(10)),"")</f>
        <v>CA_n3A-n77(2A)/CA_n3A-n77A</v>
      </c>
      <c r="I67" s="48" t="s">
        <v>154</v>
      </c>
      <c r="J67" s="48"/>
      <c r="K67" s="49" t="str">
        <f>WPtarget</f>
        <v>RAN5#105</v>
      </c>
      <c r="L67" s="42"/>
      <c r="M67" s="71"/>
      <c r="N67" s="72">
        <v>1</v>
      </c>
      <c r="O67" s="68" t="str">
        <f t="array" ref="O67">IF(AND(H67&lt;&gt;"",H67&lt;&gt;"-"),IF(SUMPRODUCT($Q$66:$W$66,--(Q67:W67&lt;&gt;""))&gt;0,SUMPRODUCT($Q$66:$W$66,Q67:W67)/SUMPRODUCT($Q$66:$W$66,--(Q67:W67&lt;&gt;"")),""),"")</f>
        <v/>
      </c>
      <c r="P67" s="64"/>
      <c r="Q67" s="86"/>
      <c r="R67" s="86"/>
      <c r="S67" s="86"/>
      <c r="T67" s="86"/>
      <c r="U67" s="86"/>
      <c r="V67" s="86"/>
      <c r="W67" s="86"/>
    </row>
    <row r="68" spans="1:23" ht="20.399999999999999" outlineLevel="1" x14ac:dyDescent="0.45">
      <c r="B68" s="46" t="s">
        <v>45</v>
      </c>
      <c r="C68" s="47" t="s">
        <v>155</v>
      </c>
      <c r="D68" s="48" t="s">
        <v>152</v>
      </c>
      <c r="E68" s="48" t="s">
        <v>156</v>
      </c>
      <c r="F68" s="48">
        <v>3.2</v>
      </c>
      <c r="G68" s="48" t="s">
        <v>157</v>
      </c>
      <c r="H68" s="49" t="str">
        <f>IF(B68&lt;&gt;"",SUBSTITUTE(VLOOKUP(B68,LabelListLookUp,2,FALSE),", ",","&amp;CHAR(10)),"")</f>
        <v>CA_n3A-n77(2A)/CA_n3A-n77A</v>
      </c>
      <c r="I68" s="48" t="s">
        <v>158</v>
      </c>
      <c r="J68" s="48"/>
      <c r="K68" s="49" t="str">
        <f>WPtarget</f>
        <v>RAN5#105</v>
      </c>
      <c r="L68" s="42"/>
      <c r="M68" s="71"/>
      <c r="N68" s="72">
        <v>1</v>
      </c>
      <c r="O68" s="68" t="str">
        <f t="array" ref="O68">IF(AND(H68&lt;&gt;"",H68&lt;&gt;"-"),IF(SUMPRODUCT($Q$66:$W$66,--(Q68:W68&lt;&gt;""))&gt;0,SUMPRODUCT($Q$66:$W$66,Q68:W68)/SUMPRODUCT($Q$66:$W$66,--(Q68:W68&lt;&gt;"")),""),"")</f>
        <v/>
      </c>
      <c r="P68" s="64"/>
      <c r="Q68" s="86"/>
      <c r="R68" s="86"/>
      <c r="S68" s="86"/>
      <c r="T68" s="86"/>
      <c r="U68" s="86"/>
      <c r="V68" s="86"/>
      <c r="W68" s="86"/>
    </row>
    <row r="69" spans="1:23" ht="51" outlineLevel="1" x14ac:dyDescent="0.45">
      <c r="B69" s="36" t="s">
        <v>45</v>
      </c>
      <c r="C69" s="44" t="s">
        <v>159</v>
      </c>
      <c r="D69" s="48" t="s">
        <v>152</v>
      </c>
      <c r="E69" s="42" t="s">
        <v>156</v>
      </c>
      <c r="F69" s="42" t="s">
        <v>160</v>
      </c>
      <c r="G69" s="42" t="s">
        <v>161</v>
      </c>
      <c r="H69" s="38" t="str">
        <f t="shared" ref="H69:H81" si="1">IF(B69&lt;&gt;"",SUBSTITUTE(VLOOKUP(B69,LabelListLookUp,2,FALSE),", ",","&amp;CHAR(10)),"")</f>
        <v>CA_n3A-n77(2A)/CA_n3A-n77A</v>
      </c>
      <c r="I69" s="42" t="s">
        <v>162</v>
      </c>
      <c r="J69" s="42"/>
      <c r="K69" s="38" t="str">
        <f t="shared" ref="K69:K81" si="2">WPtarget</f>
        <v>RAN5#105</v>
      </c>
      <c r="L69" s="42"/>
      <c r="M69" s="71"/>
      <c r="N69" s="72">
        <v>1</v>
      </c>
      <c r="O69" s="68" t="str">
        <f t="array" ref="O69">IF(AND(H69&lt;&gt;"",H69&lt;&gt;"-"),IF(SUMPRODUCT($Q$66:$W$66,--(Q69:W69&lt;&gt;""))&gt;0,SUMPRODUCT($Q$66:$W$66,Q69:W69)/SUMPRODUCT($Q$66:$W$66,--(Q69:W69&lt;&gt;"")),""),"")</f>
        <v/>
      </c>
      <c r="P69" s="64"/>
      <c r="Q69" s="86"/>
      <c r="R69" s="86"/>
      <c r="S69" s="86"/>
      <c r="T69" s="86"/>
      <c r="U69" s="86"/>
      <c r="V69" s="86"/>
      <c r="W69" s="86"/>
    </row>
    <row r="70" spans="1:23" ht="51" outlineLevel="1" x14ac:dyDescent="0.45">
      <c r="B70" s="36" t="s">
        <v>45</v>
      </c>
      <c r="C70" s="44" t="s">
        <v>163</v>
      </c>
      <c r="D70" s="48" t="s">
        <v>152</v>
      </c>
      <c r="E70" s="42" t="s">
        <v>156</v>
      </c>
      <c r="F70" s="42" t="s">
        <v>164</v>
      </c>
      <c r="G70" s="42" t="s">
        <v>165</v>
      </c>
      <c r="H70" s="38" t="str">
        <f t="shared" si="1"/>
        <v>CA_n3A-n77(2A)/CA_n3A-n77A</v>
      </c>
      <c r="I70" s="42" t="s">
        <v>166</v>
      </c>
      <c r="J70" s="42"/>
      <c r="K70" s="38" t="str">
        <f t="shared" si="2"/>
        <v>RAN5#105</v>
      </c>
      <c r="L70" s="42"/>
      <c r="M70" s="71" t="s">
        <v>330</v>
      </c>
      <c r="N70" s="72">
        <v>1</v>
      </c>
      <c r="O70" s="68">
        <f t="array" ref="O70">IF(AND(H70&lt;&gt;"",H70&lt;&gt;"-"),IF(SUMPRODUCT($Q$66:$W$66,--(Q70:W70&lt;&gt;""))&gt;0,SUMPRODUCT($Q$66:$W$66,Q70:W70)/SUMPRODUCT($Q$66:$W$66,--(Q70:W70&lt;&gt;"")),""),"")</f>
        <v>1</v>
      </c>
      <c r="P70" s="64"/>
      <c r="Q70" s="86">
        <v>1</v>
      </c>
      <c r="R70" s="86"/>
      <c r="S70" s="86"/>
      <c r="T70" s="86"/>
      <c r="U70" s="86"/>
      <c r="V70" s="86"/>
      <c r="W70" s="86"/>
    </row>
    <row r="71" spans="1:23" ht="51" outlineLevel="1" x14ac:dyDescent="0.45">
      <c r="B71" s="36" t="s">
        <v>45</v>
      </c>
      <c r="C71" s="44" t="s">
        <v>167</v>
      </c>
      <c r="D71" s="48" t="s">
        <v>152</v>
      </c>
      <c r="E71" s="42" t="s">
        <v>156</v>
      </c>
      <c r="F71" s="42" t="s">
        <v>168</v>
      </c>
      <c r="G71" s="42" t="s">
        <v>169</v>
      </c>
      <c r="H71" s="38" t="str">
        <f t="shared" si="1"/>
        <v>CA_n3A-n77(2A)/CA_n3A-n77A</v>
      </c>
      <c r="I71" s="42" t="s">
        <v>170</v>
      </c>
      <c r="J71" s="42"/>
      <c r="K71" s="38" t="str">
        <f t="shared" si="2"/>
        <v>RAN5#105</v>
      </c>
      <c r="L71" s="42"/>
      <c r="M71" s="71"/>
      <c r="N71" s="72">
        <v>1</v>
      </c>
      <c r="O71" s="68" t="str">
        <f t="array" ref="O71">IF(AND(H71&lt;&gt;"",H71&lt;&gt;"-"),IF(SUMPRODUCT($Q$66:$W$66,--(Q71:W71&lt;&gt;""))&gt;0,SUMPRODUCT($Q$66:$W$66,Q71:W71)/SUMPRODUCT($Q$66:$W$66,--(Q71:W71&lt;&gt;"")),""),"")</f>
        <v/>
      </c>
      <c r="P71" s="64"/>
      <c r="Q71" s="86"/>
      <c r="R71" s="86"/>
      <c r="S71" s="86"/>
      <c r="T71" s="86"/>
      <c r="U71" s="86"/>
      <c r="V71" s="86"/>
      <c r="W71" s="86"/>
    </row>
    <row r="72" spans="1:23" ht="61.2" outlineLevel="1" x14ac:dyDescent="0.45">
      <c r="B72" s="36" t="s">
        <v>47</v>
      </c>
      <c r="C72" s="44" t="s">
        <v>171</v>
      </c>
      <c r="D72" s="48" t="s">
        <v>152</v>
      </c>
      <c r="E72" s="42" t="s">
        <v>156</v>
      </c>
      <c r="F72" s="42" t="s">
        <v>168</v>
      </c>
      <c r="G72" s="42" t="s">
        <v>172</v>
      </c>
      <c r="H72" s="38" t="str">
        <f t="shared" si="1"/>
        <v/>
      </c>
      <c r="I72" s="42" t="s">
        <v>173</v>
      </c>
      <c r="J72" s="42"/>
      <c r="K72" s="38" t="str">
        <f t="shared" si="2"/>
        <v>RAN5#105</v>
      </c>
      <c r="L72" s="42"/>
      <c r="M72" s="71"/>
      <c r="N72" s="72">
        <v>1</v>
      </c>
      <c r="O72" s="68" t="str">
        <f t="array" ref="O72">IF(AND(H72&lt;&gt;"",H72&lt;&gt;"-"),IF(SUMPRODUCT($Q$66:$W$66,--(Q72:W72&lt;&gt;""))&gt;0,SUMPRODUCT($Q$66:$W$66,Q72:W72)/SUMPRODUCT($Q$66:$W$66,--(Q72:W72&lt;&gt;"")),""),"")</f>
        <v/>
      </c>
      <c r="P72" s="64"/>
      <c r="Q72" s="86"/>
      <c r="R72" s="86"/>
      <c r="S72" s="86"/>
      <c r="T72" s="86"/>
      <c r="U72" s="86"/>
      <c r="V72" s="86"/>
      <c r="W72" s="86"/>
    </row>
    <row r="73" spans="1:23" ht="51" outlineLevel="1" x14ac:dyDescent="0.45">
      <c r="B73" s="36" t="s">
        <v>45</v>
      </c>
      <c r="C73" s="44" t="s">
        <v>174</v>
      </c>
      <c r="D73" s="48" t="s">
        <v>152</v>
      </c>
      <c r="E73" s="42" t="s">
        <v>156</v>
      </c>
      <c r="F73" s="42" t="s">
        <v>175</v>
      </c>
      <c r="G73" s="42" t="s">
        <v>176</v>
      </c>
      <c r="H73" s="38" t="str">
        <f t="shared" si="1"/>
        <v>CA_n3A-n77(2A)/CA_n3A-n77A</v>
      </c>
      <c r="I73" s="42" t="s">
        <v>177</v>
      </c>
      <c r="J73" s="42"/>
      <c r="K73" s="38" t="str">
        <f t="shared" si="2"/>
        <v>RAN5#105</v>
      </c>
      <c r="L73" s="42"/>
      <c r="M73" s="71"/>
      <c r="N73" s="104">
        <v>1</v>
      </c>
      <c r="O73" s="68" t="str">
        <f t="array" ref="O73">IF(AND(H73&lt;&gt;"",H73&lt;&gt;"-"),IF(SUMPRODUCT($Q$66:$W$66,--(Q73:W73&lt;&gt;""))&gt;0,SUMPRODUCT($Q$66:$W$66,Q73:W73)/SUMPRODUCT($Q$66:$W$66,--(Q73:W73&lt;&gt;"")),""),"")</f>
        <v/>
      </c>
      <c r="P73" s="64"/>
      <c r="Q73" s="86"/>
      <c r="R73" s="86"/>
      <c r="S73" s="86"/>
      <c r="T73" s="86"/>
      <c r="U73" s="86"/>
      <c r="V73" s="86"/>
      <c r="W73" s="86"/>
    </row>
    <row r="74" spans="1:23" ht="61.2" outlineLevel="1" x14ac:dyDescent="0.45">
      <c r="B74" s="36" t="s">
        <v>47</v>
      </c>
      <c r="C74" s="44" t="s">
        <v>178</v>
      </c>
      <c r="D74" s="48" t="s">
        <v>152</v>
      </c>
      <c r="E74" s="42" t="s">
        <v>156</v>
      </c>
      <c r="F74" s="42" t="s">
        <v>175</v>
      </c>
      <c r="G74" s="42" t="s">
        <v>179</v>
      </c>
      <c r="H74" s="38" t="str">
        <f t="shared" si="1"/>
        <v/>
      </c>
      <c r="I74" s="42" t="s">
        <v>180</v>
      </c>
      <c r="J74" s="42"/>
      <c r="K74" s="38" t="str">
        <f t="shared" si="2"/>
        <v>RAN5#105</v>
      </c>
      <c r="L74" s="42"/>
      <c r="M74" s="71"/>
      <c r="N74" s="104">
        <v>1</v>
      </c>
      <c r="O74" s="68" t="str">
        <f t="array" ref="O74">IF(AND(H74&lt;&gt;"",H74&lt;&gt;"-"),IF(SUMPRODUCT($Q$66:$W$66,--(Q74:W74&lt;&gt;""))&gt;0,SUMPRODUCT($Q$66:$W$66,Q74:W74)/SUMPRODUCT($Q$66:$W$66,--(Q74:W74&lt;&gt;"")),""),"")</f>
        <v/>
      </c>
      <c r="P74" s="64"/>
      <c r="Q74" s="86"/>
      <c r="R74" s="86"/>
      <c r="S74" s="86"/>
      <c r="T74" s="86"/>
      <c r="U74" s="86"/>
      <c r="V74" s="86"/>
      <c r="W74" s="86"/>
    </row>
    <row r="75" spans="1:23" ht="51" outlineLevel="1" x14ac:dyDescent="0.45">
      <c r="B75" s="36" t="s">
        <v>45</v>
      </c>
      <c r="C75" s="44" t="s">
        <v>181</v>
      </c>
      <c r="D75" s="48" t="s">
        <v>152</v>
      </c>
      <c r="E75" s="42" t="s">
        <v>156</v>
      </c>
      <c r="F75" s="42" t="s">
        <v>182</v>
      </c>
      <c r="G75" s="42" t="s">
        <v>183</v>
      </c>
      <c r="H75" s="38" t="str">
        <f t="shared" si="1"/>
        <v>CA_n3A-n77(2A)/CA_n3A-n77A</v>
      </c>
      <c r="I75" s="42" t="s">
        <v>184</v>
      </c>
      <c r="J75" s="42"/>
      <c r="K75" s="38" t="str">
        <f t="shared" si="2"/>
        <v>RAN5#105</v>
      </c>
      <c r="L75" s="42"/>
      <c r="M75" s="71"/>
      <c r="N75" s="105">
        <v>1</v>
      </c>
      <c r="O75" s="68" t="str">
        <f t="array" ref="O75">IF(AND(H75&lt;&gt;"",H75&lt;&gt;"-"),IF(SUMPRODUCT($Q$66:$W$66,--(Q75:W75&lt;&gt;""))&gt;0,SUMPRODUCT($Q$66:$W$66,Q75:W75)/SUMPRODUCT($Q$66:$W$66,--(Q75:W75&lt;&gt;"")),""),"")</f>
        <v/>
      </c>
      <c r="P75" s="69"/>
      <c r="Q75" s="86"/>
      <c r="R75" s="86"/>
      <c r="S75" s="86"/>
      <c r="T75" s="86"/>
      <c r="U75" s="86"/>
      <c r="V75" s="86"/>
      <c r="W75" s="86"/>
    </row>
    <row r="76" spans="1:23" ht="51" outlineLevel="1" x14ac:dyDescent="0.45">
      <c r="B76" s="36" t="s">
        <v>47</v>
      </c>
      <c r="C76" s="44" t="s">
        <v>185</v>
      </c>
      <c r="D76" s="48" t="s">
        <v>152</v>
      </c>
      <c r="E76" s="42" t="s">
        <v>156</v>
      </c>
      <c r="F76" s="42" t="s">
        <v>182</v>
      </c>
      <c r="G76" s="42" t="s">
        <v>186</v>
      </c>
      <c r="H76" s="38" t="str">
        <f t="shared" si="1"/>
        <v/>
      </c>
      <c r="I76" s="42" t="s">
        <v>187</v>
      </c>
      <c r="J76" s="42"/>
      <c r="K76" s="38" t="str">
        <f t="shared" si="2"/>
        <v>RAN5#105</v>
      </c>
      <c r="L76" s="42"/>
      <c r="M76" s="71"/>
      <c r="N76" s="105">
        <v>1</v>
      </c>
      <c r="O76" s="68" t="str">
        <f t="array" ref="O76">IF(AND(H76&lt;&gt;"",H76&lt;&gt;"-"),IF(SUMPRODUCT($Q$66:$W$66,--(Q76:W76&lt;&gt;""))&gt;0,SUMPRODUCT($Q$66:$W$66,Q76:W76)/SUMPRODUCT($Q$66:$W$66,--(Q76:W76&lt;&gt;"")),""),"")</f>
        <v/>
      </c>
      <c r="P76" s="69"/>
      <c r="Q76" s="86"/>
      <c r="R76" s="86"/>
      <c r="S76" s="86"/>
      <c r="T76" s="86"/>
      <c r="U76" s="86"/>
      <c r="V76" s="86"/>
      <c r="W76" s="86"/>
    </row>
    <row r="77" spans="1:23" ht="20.399999999999999" outlineLevel="1" x14ac:dyDescent="0.45">
      <c r="A77" s="97"/>
      <c r="B77" s="36" t="s">
        <v>37</v>
      </c>
      <c r="C77" s="44" t="s">
        <v>188</v>
      </c>
      <c r="D77" s="48" t="s">
        <v>152</v>
      </c>
      <c r="E77" s="42" t="s">
        <v>156</v>
      </c>
      <c r="F77" s="36" t="s">
        <v>189</v>
      </c>
      <c r="G77" s="36" t="s">
        <v>190</v>
      </c>
      <c r="H77" s="38" t="str">
        <f t="shared" si="1"/>
        <v>CA_n3A-n77(2A)/CA_n3A-n77A</v>
      </c>
      <c r="I77" s="36" t="s">
        <v>191</v>
      </c>
      <c r="J77" s="36"/>
      <c r="K77" s="38" t="str">
        <f t="shared" si="2"/>
        <v>RAN5#105</v>
      </c>
      <c r="L77" s="36"/>
      <c r="M77" s="106"/>
      <c r="N77" s="105">
        <v>1</v>
      </c>
      <c r="O77" s="68" t="str">
        <f t="array" ref="O77">IF(AND(H77&lt;&gt;"",H77&lt;&gt;"-"),IF(SUMPRODUCT($Q$66:$W$66,--(Q77:W77&lt;&gt;""))&gt;0,SUMPRODUCT($Q$66:$W$66,Q77:W77)/SUMPRODUCT($Q$66:$W$66,--(Q77:W77&lt;&gt;"")),""),"")</f>
        <v/>
      </c>
      <c r="P77" s="69"/>
      <c r="Q77" s="86"/>
      <c r="R77" s="86"/>
      <c r="S77" s="86"/>
      <c r="T77" s="86"/>
      <c r="U77" s="86"/>
      <c r="V77" s="86"/>
      <c r="W77" s="86"/>
    </row>
    <row r="78" spans="1:23" ht="20.399999999999999" outlineLevel="1" x14ac:dyDescent="0.45">
      <c r="B78" s="36" t="s">
        <v>43</v>
      </c>
      <c r="C78" s="44" t="s">
        <v>192</v>
      </c>
      <c r="D78" s="48" t="s">
        <v>152</v>
      </c>
      <c r="E78" s="42" t="s">
        <v>156</v>
      </c>
      <c r="F78" s="98" t="s">
        <v>193</v>
      </c>
      <c r="G78" s="98" t="s">
        <v>194</v>
      </c>
      <c r="H78" s="38" t="str">
        <f t="shared" si="1"/>
        <v>CA_n3A-n77(2A)/CA_n3A-n77A</v>
      </c>
      <c r="I78" s="98" t="s">
        <v>195</v>
      </c>
      <c r="J78" s="98"/>
      <c r="K78" s="38" t="str">
        <f t="shared" si="2"/>
        <v>RAN5#105</v>
      </c>
      <c r="L78" s="98"/>
      <c r="M78" s="107"/>
      <c r="N78" s="105">
        <v>1</v>
      </c>
      <c r="O78" s="68" t="str">
        <f t="array" ref="O78">IF(AND(H78&lt;&gt;"",H78&lt;&gt;"-"),IF(SUMPRODUCT($Q$66:$W$66,--(Q78:W78&lt;&gt;""))&gt;0,SUMPRODUCT($Q$66:$W$66,Q78:W78)/SUMPRODUCT($Q$66:$W$66,--(Q78:W78&lt;&gt;"")),""),"")</f>
        <v/>
      </c>
      <c r="P78" s="69"/>
      <c r="Q78" s="86"/>
      <c r="R78" s="86"/>
      <c r="S78" s="86"/>
      <c r="T78" s="86"/>
      <c r="U78" s="86"/>
      <c r="V78" s="86"/>
      <c r="W78" s="86"/>
    </row>
    <row r="79" spans="1:23" ht="30.6" outlineLevel="1" x14ac:dyDescent="0.45">
      <c r="B79" s="36" t="s">
        <v>43</v>
      </c>
      <c r="C79" s="44" t="s">
        <v>196</v>
      </c>
      <c r="D79" s="48" t="s">
        <v>152</v>
      </c>
      <c r="E79" s="42" t="s">
        <v>156</v>
      </c>
      <c r="F79" s="98" t="s">
        <v>197</v>
      </c>
      <c r="G79" s="98" t="s">
        <v>198</v>
      </c>
      <c r="H79" s="38" t="str">
        <f t="shared" si="1"/>
        <v>CA_n3A-n77(2A)/CA_n3A-n77A</v>
      </c>
      <c r="I79" s="98" t="s">
        <v>199</v>
      </c>
      <c r="J79" s="98"/>
      <c r="K79" s="38" t="str">
        <f t="shared" si="2"/>
        <v>RAN5#105</v>
      </c>
      <c r="L79" s="98"/>
      <c r="M79" s="107"/>
      <c r="N79" s="105">
        <v>1</v>
      </c>
      <c r="O79" s="68" t="str">
        <f t="array" ref="O79">IF(AND(H79&lt;&gt;"",H79&lt;&gt;"-"),IF(SUMPRODUCT($Q$66:$W$66,--(Q79:W79&lt;&gt;""))&gt;0,SUMPRODUCT($Q$66:$W$66,Q79:W79)/SUMPRODUCT($Q$66:$W$66,--(Q79:W79&lt;&gt;"")),""),"")</f>
        <v/>
      </c>
      <c r="P79" s="69"/>
      <c r="Q79" s="86"/>
      <c r="R79" s="86"/>
      <c r="S79" s="86"/>
      <c r="T79" s="86"/>
      <c r="U79" s="86"/>
      <c r="V79" s="86"/>
      <c r="W79" s="86"/>
    </row>
    <row r="80" spans="1:23" ht="30.6" outlineLevel="1" x14ac:dyDescent="0.45">
      <c r="B80" s="36" t="s">
        <v>43</v>
      </c>
      <c r="C80" s="44" t="s">
        <v>200</v>
      </c>
      <c r="D80" s="48" t="s">
        <v>152</v>
      </c>
      <c r="E80" s="42" t="s">
        <v>156</v>
      </c>
      <c r="F80" s="98" t="s">
        <v>201</v>
      </c>
      <c r="G80" s="98" t="s">
        <v>202</v>
      </c>
      <c r="H80" s="38" t="str">
        <f t="shared" si="1"/>
        <v>CA_n3A-n77(2A)/CA_n3A-n77A</v>
      </c>
      <c r="I80" s="98" t="s">
        <v>203</v>
      </c>
      <c r="J80" s="98"/>
      <c r="K80" s="38" t="str">
        <f t="shared" si="2"/>
        <v>RAN5#105</v>
      </c>
      <c r="L80" s="98"/>
      <c r="M80" s="107"/>
      <c r="N80" s="105">
        <v>1</v>
      </c>
      <c r="O80" s="68" t="str">
        <f t="array" ref="O80">IF(AND(H80&lt;&gt;"",H80&lt;&gt;"-"),IF(SUMPRODUCT($Q$66:$W$66,--(Q80:W80&lt;&gt;""))&gt;0,SUMPRODUCT($Q$66:$W$66,Q80:W80)/SUMPRODUCT($Q$66:$W$66,--(Q80:W80&lt;&gt;"")),""),"")</f>
        <v/>
      </c>
      <c r="P80" s="69"/>
      <c r="Q80" s="86"/>
      <c r="R80" s="86"/>
      <c r="S80" s="86"/>
      <c r="T80" s="86"/>
      <c r="U80" s="86"/>
      <c r="V80" s="86"/>
      <c r="W80" s="86"/>
    </row>
    <row r="81" spans="2:24" ht="30.6" outlineLevel="1" x14ac:dyDescent="0.45">
      <c r="B81" s="36" t="s">
        <v>43</v>
      </c>
      <c r="C81" s="44" t="s">
        <v>204</v>
      </c>
      <c r="D81" s="48" t="s">
        <v>152</v>
      </c>
      <c r="E81" s="42" t="s">
        <v>156</v>
      </c>
      <c r="F81" s="98" t="s">
        <v>205</v>
      </c>
      <c r="G81" s="98" t="s">
        <v>206</v>
      </c>
      <c r="H81" s="38" t="str">
        <f t="shared" si="1"/>
        <v>CA_n3A-n77(2A)/CA_n3A-n77A</v>
      </c>
      <c r="I81" s="98" t="s">
        <v>207</v>
      </c>
      <c r="J81" s="98"/>
      <c r="K81" s="38" t="str">
        <f t="shared" si="2"/>
        <v>RAN5#105</v>
      </c>
      <c r="L81" s="98"/>
      <c r="M81" s="107"/>
      <c r="N81" s="105">
        <v>1</v>
      </c>
      <c r="O81" s="68" t="str">
        <f t="array" ref="O81">IF(AND(H81&lt;&gt;"",H81&lt;&gt;"-"),IF(SUMPRODUCT($Q$66:$W$66,--(Q81:W81&lt;&gt;""))&gt;0,SUMPRODUCT($Q$66:$W$66,Q81:W81)/SUMPRODUCT($Q$66:$W$66,--(Q81:W81&lt;&gt;"")),""),"")</f>
        <v/>
      </c>
      <c r="P81" s="69"/>
      <c r="Q81" s="86"/>
      <c r="R81" s="86"/>
      <c r="S81" s="86"/>
      <c r="T81" s="86"/>
      <c r="U81" s="86"/>
      <c r="V81" s="86"/>
      <c r="W81" s="86"/>
    </row>
    <row r="82" spans="2:24" outlineLevel="1" x14ac:dyDescent="0.45">
      <c r="B82" s="176" t="s">
        <v>99</v>
      </c>
      <c r="C82" s="177"/>
      <c r="D82" s="177"/>
      <c r="E82" s="177"/>
      <c r="F82" s="177"/>
      <c r="G82" s="177"/>
      <c r="H82" s="177"/>
      <c r="I82" s="177"/>
      <c r="J82" s="177"/>
      <c r="K82" s="177"/>
      <c r="L82" s="177"/>
      <c r="M82" s="177"/>
      <c r="N82" s="177"/>
      <c r="O82" s="177"/>
      <c r="P82" s="70"/>
      <c r="Q82" s="70"/>
      <c r="R82" s="70"/>
      <c r="S82" s="70"/>
      <c r="T82" s="70"/>
      <c r="U82" s="70"/>
      <c r="V82" s="70"/>
      <c r="W82" s="87"/>
    </row>
    <row r="83" spans="2:24" s="9" customFormat="1" outlineLevel="1" x14ac:dyDescent="0.45">
      <c r="B83" s="39"/>
      <c r="C83" s="39"/>
      <c r="D83" s="40"/>
      <c r="E83" s="40"/>
      <c r="F83" s="40"/>
      <c r="G83" s="40"/>
      <c r="H83" s="40"/>
      <c r="I83" s="40"/>
      <c r="J83" s="40"/>
      <c r="K83" s="40"/>
      <c r="L83" s="40"/>
      <c r="M83" s="40"/>
      <c r="N83" s="40"/>
      <c r="O83" s="40"/>
      <c r="P83" s="40"/>
      <c r="Q83" s="40"/>
      <c r="R83" s="40"/>
      <c r="S83" s="40"/>
      <c r="T83" s="40"/>
      <c r="U83" s="40"/>
      <c r="V83" s="40"/>
      <c r="W83" s="40"/>
      <c r="X83" s="17"/>
    </row>
    <row r="84" spans="2:24" ht="17.399999999999999" x14ac:dyDescent="0.45">
      <c r="B84" s="184" t="s">
        <v>208</v>
      </c>
      <c r="C84" s="185"/>
      <c r="D84" s="185"/>
      <c r="E84" s="185"/>
      <c r="F84" s="185"/>
      <c r="G84" s="185"/>
      <c r="H84" s="185"/>
      <c r="I84" s="185"/>
      <c r="J84" s="185"/>
      <c r="K84" s="185"/>
      <c r="L84" s="185"/>
      <c r="M84" s="185"/>
      <c r="N84" s="185"/>
      <c r="O84" s="185"/>
      <c r="P84" s="34"/>
      <c r="Q84" s="34"/>
      <c r="R84" s="34"/>
      <c r="S84" s="34"/>
      <c r="T84" s="34"/>
      <c r="U84" s="34"/>
      <c r="V84" s="34"/>
      <c r="W84" s="82"/>
    </row>
    <row r="85" spans="2:24" outlineLevel="1" x14ac:dyDescent="0.45">
      <c r="B85" s="183" t="s">
        <v>56</v>
      </c>
      <c r="C85" s="170" t="s">
        <v>57</v>
      </c>
      <c r="D85" s="158" t="s">
        <v>58</v>
      </c>
      <c r="E85" s="158" t="s">
        <v>127</v>
      </c>
      <c r="F85" s="158" t="s">
        <v>60</v>
      </c>
      <c r="G85" s="158" t="s">
        <v>61</v>
      </c>
      <c r="H85" s="159" t="s">
        <v>102</v>
      </c>
      <c r="I85" s="158" t="s">
        <v>103</v>
      </c>
      <c r="J85" s="158" t="s">
        <v>64</v>
      </c>
      <c r="K85" s="158" t="s">
        <v>65</v>
      </c>
      <c r="L85" s="158" t="s">
        <v>66</v>
      </c>
      <c r="M85" s="159" t="s">
        <v>11</v>
      </c>
      <c r="N85" s="165" t="s">
        <v>67</v>
      </c>
      <c r="O85" s="158" t="s">
        <v>68</v>
      </c>
      <c r="P85" s="64"/>
      <c r="Q85" s="173" t="s">
        <v>69</v>
      </c>
      <c r="R85" s="174"/>
      <c r="S85" s="174"/>
      <c r="T85" s="174"/>
      <c r="U85" s="174"/>
      <c r="V85" s="174"/>
      <c r="W85" s="175"/>
    </row>
    <row r="86" spans="2:24" ht="20.399999999999999" outlineLevel="1" x14ac:dyDescent="0.45">
      <c r="B86" s="183"/>
      <c r="C86" s="171"/>
      <c r="D86" s="158"/>
      <c r="E86" s="158"/>
      <c r="F86" s="158"/>
      <c r="G86" s="158"/>
      <c r="H86" s="159"/>
      <c r="I86" s="158"/>
      <c r="J86" s="158"/>
      <c r="K86" s="158"/>
      <c r="L86" s="158"/>
      <c r="M86" s="159"/>
      <c r="N86" s="165"/>
      <c r="O86" s="158"/>
      <c r="P86" s="64"/>
      <c r="Q86" s="35" t="s">
        <v>209</v>
      </c>
      <c r="R86" s="35" t="s">
        <v>210</v>
      </c>
      <c r="S86" s="35" t="s">
        <v>211</v>
      </c>
      <c r="T86" s="35" t="s">
        <v>212</v>
      </c>
      <c r="U86" s="93"/>
      <c r="V86" s="93"/>
      <c r="W86" s="35" t="s">
        <v>213</v>
      </c>
    </row>
    <row r="87" spans="2:24" outlineLevel="1" x14ac:dyDescent="0.45">
      <c r="B87" s="183"/>
      <c r="C87" s="172"/>
      <c r="D87" s="158"/>
      <c r="E87" s="158"/>
      <c r="F87" s="158"/>
      <c r="G87" s="158"/>
      <c r="H87" s="159"/>
      <c r="I87" s="158"/>
      <c r="J87" s="158"/>
      <c r="K87" s="158"/>
      <c r="L87" s="158"/>
      <c r="M87" s="159"/>
      <c r="N87" s="165"/>
      <c r="O87" s="158"/>
      <c r="P87" s="64"/>
      <c r="Q87" s="67">
        <v>1</v>
      </c>
      <c r="R87" s="67">
        <v>5</v>
      </c>
      <c r="S87" s="67">
        <v>5</v>
      </c>
      <c r="T87" s="67">
        <v>2</v>
      </c>
      <c r="U87" s="94"/>
      <c r="V87" s="94"/>
      <c r="W87" s="67">
        <v>2</v>
      </c>
    </row>
    <row r="88" spans="2:24" ht="61.2" outlineLevel="1" x14ac:dyDescent="0.45">
      <c r="B88" s="99" t="s">
        <v>37</v>
      </c>
      <c r="C88" s="44" t="s">
        <v>214</v>
      </c>
      <c r="D88" s="100" t="s">
        <v>215</v>
      </c>
      <c r="E88" s="42" t="s">
        <v>156</v>
      </c>
      <c r="F88" s="101" t="s">
        <v>216</v>
      </c>
      <c r="G88" s="101" t="s">
        <v>217</v>
      </c>
      <c r="H88" s="38" t="str">
        <f>IF(B88&lt;&gt;"",SUBSTITUTE(VLOOKUP(B88,LabelListLookUp,2,FALSE),", ",","&amp;CHAR(10)),"")</f>
        <v>CA_n3A-n77(2A)/CA_n3A-n77A</v>
      </c>
      <c r="I88" s="101" t="s">
        <v>218</v>
      </c>
      <c r="J88" s="101"/>
      <c r="K88" s="38" t="str">
        <f>WPtarget</f>
        <v>RAN5#105</v>
      </c>
      <c r="L88" s="101"/>
      <c r="M88" s="108"/>
      <c r="N88" s="104">
        <v>1</v>
      </c>
      <c r="O88" s="68" t="str">
        <f t="array" ref="O88">IF(AND(H88&lt;&gt;"",H88&lt;&gt;"-"),IF(SUMPRODUCT($Q$87:$W$87,--(Q88:W88&lt;&gt;""))&gt;0,SUMPRODUCT($Q$87:$W$87,Q88:W88)/SUMPRODUCT($Q$87:$W$87,--(Q88:W88&lt;&gt;"")),""),"")</f>
        <v/>
      </c>
      <c r="P88" s="64"/>
      <c r="Q88" s="86"/>
      <c r="R88" s="86"/>
      <c r="S88" s="86"/>
      <c r="T88" s="86"/>
      <c r="U88" s="86"/>
      <c r="V88" s="86"/>
      <c r="W88" s="86"/>
    </row>
    <row r="89" spans="2:24" ht="30.6" outlineLevel="1" x14ac:dyDescent="0.45">
      <c r="B89" s="99" t="s">
        <v>37</v>
      </c>
      <c r="C89" s="44" t="s">
        <v>139</v>
      </c>
      <c r="D89" s="100" t="s">
        <v>215</v>
      </c>
      <c r="E89" s="42" t="s">
        <v>156</v>
      </c>
      <c r="F89" s="98" t="s">
        <v>219</v>
      </c>
      <c r="G89" s="98" t="s">
        <v>220</v>
      </c>
      <c r="H89" s="38" t="str">
        <f>IF(B89&lt;&gt;"",SUBSTITUTE(VLOOKUP(B89,LabelListLookUp,2,FALSE),", ",","&amp;CHAR(10)),"")</f>
        <v>CA_n3A-n77(2A)/CA_n3A-n77A</v>
      </c>
      <c r="I89" s="98" t="s">
        <v>221</v>
      </c>
      <c r="J89" s="98"/>
      <c r="K89" s="38" t="str">
        <f>WPtarget</f>
        <v>RAN5#105</v>
      </c>
      <c r="L89" s="98"/>
      <c r="M89" s="107"/>
      <c r="N89" s="105">
        <v>1</v>
      </c>
      <c r="O89" s="68" t="str">
        <f t="array" ref="O89">IF(AND(H89&lt;&gt;"",H89&lt;&gt;"-"),IF(SUMPRODUCT($Q$87:$W$87,--(Q89:W89&lt;&gt;""))&gt;0,SUMPRODUCT($Q$87:$W$87,Q89:W89)/SUMPRODUCT($Q$87:$W$87,--(Q89:W89&lt;&gt;"")),""),"")</f>
        <v/>
      </c>
      <c r="P89" s="64"/>
      <c r="Q89" s="86"/>
      <c r="R89" s="86"/>
      <c r="S89" s="86"/>
      <c r="T89" s="86"/>
      <c r="U89" s="86"/>
      <c r="V89" s="86"/>
      <c r="W89" s="86"/>
    </row>
    <row r="90" spans="2:24" ht="30.6" outlineLevel="1" x14ac:dyDescent="0.45">
      <c r="B90" s="99" t="s">
        <v>37</v>
      </c>
      <c r="C90" s="44" t="s">
        <v>222</v>
      </c>
      <c r="D90" s="100" t="s">
        <v>215</v>
      </c>
      <c r="E90" s="42" t="s">
        <v>156</v>
      </c>
      <c r="F90" s="98" t="s">
        <v>223</v>
      </c>
      <c r="G90" s="98" t="s">
        <v>224</v>
      </c>
      <c r="H90" s="38" t="str">
        <f>IF(B90&lt;&gt;"",SUBSTITUTE(VLOOKUP(B90,LabelListLookUp,2,FALSE),", ",","&amp;CHAR(10)),"")</f>
        <v>CA_n3A-n77(2A)/CA_n3A-n77A</v>
      </c>
      <c r="I90" s="98" t="s">
        <v>225</v>
      </c>
      <c r="J90" s="98"/>
      <c r="K90" s="38" t="str">
        <f>WPtarget</f>
        <v>RAN5#105</v>
      </c>
      <c r="L90" s="98"/>
      <c r="M90" s="107"/>
      <c r="N90" s="105">
        <v>1</v>
      </c>
      <c r="O90" s="68" t="str">
        <f t="array" ref="O90">IF(AND(H90&lt;&gt;"",H90&lt;&gt;"-"),IF(SUMPRODUCT($Q$87:$W$87,--(Q90:W90&lt;&gt;""))&gt;0,SUMPRODUCT($Q$87:$W$87,Q90:W90)/SUMPRODUCT($Q$87:$W$87,--(Q90:W90&lt;&gt;"")),""),"")</f>
        <v/>
      </c>
      <c r="P90" s="64"/>
      <c r="Q90" s="86"/>
      <c r="R90" s="86"/>
      <c r="S90" s="86"/>
      <c r="T90" s="86"/>
      <c r="U90" s="86"/>
      <c r="V90" s="86"/>
      <c r="W90" s="86"/>
    </row>
    <row r="91" spans="2:24" ht="30.6" outlineLevel="1" x14ac:dyDescent="0.45">
      <c r="B91" s="99" t="s">
        <v>37</v>
      </c>
      <c r="C91" s="44" t="s">
        <v>226</v>
      </c>
      <c r="D91" s="100" t="s">
        <v>215</v>
      </c>
      <c r="E91" s="42" t="s">
        <v>156</v>
      </c>
      <c r="F91" s="98" t="s">
        <v>227</v>
      </c>
      <c r="G91" s="98" t="s">
        <v>228</v>
      </c>
      <c r="H91" s="38" t="str">
        <f>IF(B91&lt;&gt;"",SUBSTITUTE(VLOOKUP(B91,LabelListLookUp,2,FALSE),", ",","&amp;CHAR(10)),"")</f>
        <v>CA_n3A-n77(2A)/CA_n3A-n77A</v>
      </c>
      <c r="I91" s="98" t="s">
        <v>229</v>
      </c>
      <c r="J91" s="98"/>
      <c r="K91" s="38" t="str">
        <f>WPtarget</f>
        <v>RAN5#105</v>
      </c>
      <c r="L91" s="98"/>
      <c r="M91" s="107"/>
      <c r="N91" s="105">
        <v>1</v>
      </c>
      <c r="O91" s="68" t="str">
        <f t="array" ref="O91">IF(AND(H91&lt;&gt;"",H91&lt;&gt;"-"),IF(SUMPRODUCT($Q$87:$W$87,--(Q91:W91&lt;&gt;""))&gt;0,SUMPRODUCT($Q$87:$W$87,Q91:W91)/SUMPRODUCT($Q$87:$W$87,--(Q91:W91&lt;&gt;"")),""),"")</f>
        <v/>
      </c>
      <c r="P91" s="64"/>
      <c r="Q91" s="86"/>
      <c r="R91" s="86"/>
      <c r="S91" s="86"/>
      <c r="T91" s="86"/>
      <c r="U91" s="86"/>
      <c r="V91" s="86"/>
      <c r="W91" s="86"/>
    </row>
    <row r="92" spans="2:24" ht="81.599999999999994" outlineLevel="1" x14ac:dyDescent="0.45">
      <c r="B92" s="99" t="s">
        <v>37</v>
      </c>
      <c r="C92" s="44" t="s">
        <v>230</v>
      </c>
      <c r="D92" s="100" t="s">
        <v>215</v>
      </c>
      <c r="E92" s="42" t="s">
        <v>156</v>
      </c>
      <c r="F92" s="98" t="s">
        <v>231</v>
      </c>
      <c r="G92" s="98" t="s">
        <v>232</v>
      </c>
      <c r="H92" s="38" t="str">
        <f>IF(B92&lt;&gt;"",SUBSTITUTE(VLOOKUP(B92,LabelListLookUp,2,FALSE),", ",","&amp;CHAR(10)),"")</f>
        <v>CA_n3A-n77(2A)/CA_n3A-n77A</v>
      </c>
      <c r="I92" s="135" t="s">
        <v>233</v>
      </c>
      <c r="J92" s="98"/>
      <c r="K92" s="38" t="str">
        <f>WPtarget</f>
        <v>RAN5#105</v>
      </c>
      <c r="L92" s="98"/>
      <c r="M92" s="107"/>
      <c r="N92" s="105">
        <v>1</v>
      </c>
      <c r="O92" s="68" t="str">
        <f t="array" ref="O92">IF(AND(H92&lt;&gt;"",H92&lt;&gt;"-"),IF(SUMPRODUCT($Q$87:$W$87,--(Q92:W92&lt;&gt;""))&gt;0,SUMPRODUCT($Q$87:$W$87,Q92:W92)/SUMPRODUCT($Q$87:$W$87,--(Q92:W92&lt;&gt;"")),""),"")</f>
        <v/>
      </c>
      <c r="P92" s="64"/>
      <c r="Q92" s="86"/>
      <c r="R92" s="86"/>
      <c r="S92" s="86"/>
      <c r="T92" s="86"/>
      <c r="U92" s="86"/>
      <c r="V92" s="86"/>
      <c r="W92" s="86"/>
    </row>
    <row r="93" spans="2:24" outlineLevel="1" x14ac:dyDescent="0.45">
      <c r="B93" s="176" t="s">
        <v>99</v>
      </c>
      <c r="C93" s="177"/>
      <c r="D93" s="177"/>
      <c r="E93" s="177"/>
      <c r="F93" s="177"/>
      <c r="G93" s="177"/>
      <c r="H93" s="177"/>
      <c r="I93" s="177"/>
      <c r="J93" s="177"/>
      <c r="K93" s="177"/>
      <c r="L93" s="177"/>
      <c r="M93" s="177"/>
      <c r="N93" s="177"/>
      <c r="O93" s="177"/>
      <c r="P93" s="70"/>
      <c r="Q93" s="70"/>
      <c r="R93" s="70"/>
      <c r="S93" s="70"/>
      <c r="T93" s="70"/>
      <c r="U93" s="70"/>
      <c r="V93" s="70"/>
      <c r="W93" s="87"/>
    </row>
    <row r="94" spans="2:24" s="9" customFormat="1" outlineLevel="1" x14ac:dyDescent="0.45">
      <c r="B94" s="39"/>
      <c r="C94" s="39"/>
      <c r="D94" s="40"/>
      <c r="E94" s="40"/>
      <c r="F94" s="40"/>
      <c r="G94" s="40"/>
      <c r="H94" s="40"/>
      <c r="I94" s="40"/>
      <c r="J94" s="40"/>
      <c r="K94" s="40"/>
      <c r="L94" s="40"/>
      <c r="M94" s="40"/>
      <c r="N94" s="40"/>
      <c r="O94" s="40"/>
      <c r="P94" s="40"/>
      <c r="Q94" s="40"/>
      <c r="R94" s="40"/>
      <c r="S94" s="40"/>
      <c r="T94" s="40"/>
      <c r="U94" s="40"/>
      <c r="V94" s="40"/>
      <c r="W94" s="40"/>
      <c r="X94" s="17"/>
    </row>
    <row r="95" spans="2:24" ht="17.399999999999999" x14ac:dyDescent="0.45">
      <c r="B95" s="184" t="s">
        <v>234</v>
      </c>
      <c r="C95" s="185"/>
      <c r="D95" s="185"/>
      <c r="E95" s="185"/>
      <c r="F95" s="185"/>
      <c r="G95" s="185"/>
      <c r="H95" s="185"/>
      <c r="I95" s="185"/>
      <c r="J95" s="185"/>
      <c r="K95" s="185"/>
      <c r="L95" s="185"/>
      <c r="M95" s="185"/>
      <c r="N95" s="185"/>
      <c r="O95" s="185"/>
      <c r="P95" s="34"/>
      <c r="Q95" s="34"/>
      <c r="R95" s="34"/>
      <c r="S95" s="34"/>
      <c r="T95" s="34"/>
      <c r="U95" s="34"/>
      <c r="V95" s="34"/>
      <c r="W95" s="82"/>
    </row>
    <row r="96" spans="2:24" outlineLevel="1" x14ac:dyDescent="0.45">
      <c r="B96" s="183" t="s">
        <v>56</v>
      </c>
      <c r="C96" s="170" t="s">
        <v>57</v>
      </c>
      <c r="D96" s="158" t="s">
        <v>58</v>
      </c>
      <c r="E96" s="158" t="s">
        <v>127</v>
      </c>
      <c r="F96" s="158" t="s">
        <v>60</v>
      </c>
      <c r="G96" s="158" t="s">
        <v>61</v>
      </c>
      <c r="H96" s="159" t="s">
        <v>102</v>
      </c>
      <c r="I96" s="158" t="s">
        <v>103</v>
      </c>
      <c r="J96" s="158" t="s">
        <v>64</v>
      </c>
      <c r="K96" s="158" t="s">
        <v>65</v>
      </c>
      <c r="L96" s="158" t="s">
        <v>66</v>
      </c>
      <c r="M96" s="159" t="s">
        <v>11</v>
      </c>
      <c r="N96" s="165" t="s">
        <v>67</v>
      </c>
      <c r="O96" s="158" t="s">
        <v>68</v>
      </c>
      <c r="P96" s="69"/>
      <c r="Q96" s="173" t="s">
        <v>69</v>
      </c>
      <c r="R96" s="174"/>
      <c r="S96" s="174"/>
      <c r="T96" s="174"/>
      <c r="U96" s="174"/>
      <c r="V96" s="174"/>
      <c r="W96" s="175"/>
    </row>
    <row r="97" spans="2:24" ht="20.399999999999999" outlineLevel="1" x14ac:dyDescent="0.45">
      <c r="B97" s="183"/>
      <c r="C97" s="171"/>
      <c r="D97" s="158"/>
      <c r="E97" s="158"/>
      <c r="F97" s="158"/>
      <c r="G97" s="158"/>
      <c r="H97" s="159"/>
      <c r="I97" s="158"/>
      <c r="J97" s="158"/>
      <c r="K97" s="158"/>
      <c r="L97" s="158"/>
      <c r="M97" s="159"/>
      <c r="N97" s="165"/>
      <c r="O97" s="158"/>
      <c r="P97" s="69"/>
      <c r="Q97" s="35" t="s">
        <v>209</v>
      </c>
      <c r="R97" s="35" t="s">
        <v>210</v>
      </c>
      <c r="S97" s="35" t="s">
        <v>211</v>
      </c>
      <c r="T97" s="35" t="s">
        <v>212</v>
      </c>
      <c r="U97" s="93"/>
      <c r="V97" s="93"/>
      <c r="W97" s="35" t="s">
        <v>213</v>
      </c>
    </row>
    <row r="98" spans="2:24" outlineLevel="1" x14ac:dyDescent="0.45">
      <c r="B98" s="170"/>
      <c r="C98" s="172"/>
      <c r="D98" s="158"/>
      <c r="E98" s="158"/>
      <c r="F98" s="158"/>
      <c r="G98" s="158"/>
      <c r="H98" s="159"/>
      <c r="I98" s="158"/>
      <c r="J98" s="158"/>
      <c r="K98" s="158"/>
      <c r="L98" s="158"/>
      <c r="M98" s="159"/>
      <c r="N98" s="165"/>
      <c r="O98" s="158"/>
      <c r="P98" s="69"/>
      <c r="Q98" s="67">
        <v>1</v>
      </c>
      <c r="R98" s="67">
        <v>5</v>
      </c>
      <c r="S98" s="67">
        <v>5</v>
      </c>
      <c r="T98" s="67">
        <v>2</v>
      </c>
      <c r="U98" s="94"/>
      <c r="V98" s="94"/>
      <c r="W98" s="67">
        <v>2</v>
      </c>
    </row>
    <row r="99" spans="2:24" ht="84.75" customHeight="1" outlineLevel="1" x14ac:dyDescent="0.45">
      <c r="B99" s="36" t="s">
        <v>45</v>
      </c>
      <c r="C99" s="44" t="s">
        <v>235</v>
      </c>
      <c r="D99" s="42" t="s">
        <v>236</v>
      </c>
      <c r="E99" s="98" t="s">
        <v>156</v>
      </c>
      <c r="F99" s="98" t="s">
        <v>237</v>
      </c>
      <c r="G99" s="98" t="s">
        <v>238</v>
      </c>
      <c r="H99" s="38" t="str">
        <f>IF(B99&lt;&gt;"",SUBSTITUTE(VLOOKUP(B99,LabelListLookUp,2,FALSE),", ",","&amp;CHAR(10)),"")</f>
        <v>CA_n3A-n77(2A)/CA_n3A-n77A</v>
      </c>
      <c r="I99" s="98" t="s">
        <v>239</v>
      </c>
      <c r="J99" s="98"/>
      <c r="K99" s="38" t="str">
        <f>WPtarget</f>
        <v>RAN5#105</v>
      </c>
      <c r="L99" s="98"/>
      <c r="M99" s="107" t="s">
        <v>325</v>
      </c>
      <c r="N99" s="105">
        <v>1</v>
      </c>
      <c r="O99" s="68" t="str">
        <f t="array" ref="O99">IF(AND(H99&lt;&gt;"",H99&lt;&gt;"-"),IF(SUMPRODUCT($Q$98:$W$98,--(Q99:W99&lt;&gt;""))&gt;0,SUMPRODUCT($Q$98:$W$98,Q99:W99)/SUMPRODUCT($Q$98:$W$98,--(Q99:W99&lt;&gt;"")),""),"")</f>
        <v/>
      </c>
      <c r="P99" s="69"/>
      <c r="Q99" s="86"/>
      <c r="R99" s="86"/>
      <c r="S99" s="86"/>
      <c r="T99" s="86"/>
      <c r="U99" s="86"/>
      <c r="V99" s="86"/>
      <c r="W99" s="86"/>
    </row>
    <row r="100" spans="2:24" ht="81.75" customHeight="1" outlineLevel="1" x14ac:dyDescent="0.45">
      <c r="B100" s="36" t="s">
        <v>47</v>
      </c>
      <c r="C100" s="44" t="s">
        <v>240</v>
      </c>
      <c r="D100" s="42" t="s">
        <v>236</v>
      </c>
      <c r="E100" s="98" t="s">
        <v>156</v>
      </c>
      <c r="F100" s="98" t="s">
        <v>237</v>
      </c>
      <c r="G100" s="98" t="s">
        <v>241</v>
      </c>
      <c r="H100" s="38" t="str">
        <f>IF(B100&lt;&gt;"",SUBSTITUTE(VLOOKUP(B100,LabelListLookUp,2,FALSE),", ",","&amp;CHAR(10)),"")</f>
        <v/>
      </c>
      <c r="I100" s="98" t="s">
        <v>242</v>
      </c>
      <c r="J100" s="98"/>
      <c r="K100" s="38" t="str">
        <f>WPtarget</f>
        <v>RAN5#105</v>
      </c>
      <c r="L100" s="98"/>
      <c r="M100" s="107"/>
      <c r="N100" s="105">
        <v>1</v>
      </c>
      <c r="O100" s="68" t="str">
        <f t="array" ref="O100">IF(AND(H100&lt;&gt;"",H100&lt;&gt;"-"),IF(SUMPRODUCT($Q$98:$W$98,--(Q100:W100&lt;&gt;""))&gt;0,SUMPRODUCT($Q$98:$W$98,Q100:W100)/SUMPRODUCT($Q$98:$W$98,--(Q100:W100&lt;&gt;"")),""),"")</f>
        <v/>
      </c>
      <c r="P100" s="69"/>
      <c r="Q100" s="86">
        <v>0</v>
      </c>
      <c r="R100" s="86"/>
      <c r="S100" s="86"/>
      <c r="T100" s="86">
        <v>0</v>
      </c>
      <c r="U100" s="86"/>
      <c r="V100" s="86"/>
      <c r="W100" s="86"/>
    </row>
    <row r="101" spans="2:24" outlineLevel="1" x14ac:dyDescent="0.45">
      <c r="B101" s="176" t="s">
        <v>99</v>
      </c>
      <c r="C101" s="177"/>
      <c r="D101" s="177"/>
      <c r="E101" s="177"/>
      <c r="F101" s="177"/>
      <c r="G101" s="177"/>
      <c r="H101" s="177"/>
      <c r="I101" s="177"/>
      <c r="J101" s="177"/>
      <c r="K101" s="177"/>
      <c r="L101" s="177"/>
      <c r="M101" s="177"/>
      <c r="N101" s="177"/>
      <c r="O101" s="177"/>
      <c r="P101" s="70"/>
      <c r="Q101" s="70"/>
      <c r="R101" s="70"/>
      <c r="S101" s="70"/>
      <c r="T101" s="70"/>
      <c r="U101" s="70"/>
      <c r="V101" s="70"/>
      <c r="W101" s="87"/>
    </row>
    <row r="102" spans="2:24" s="9" customFormat="1" outlineLevel="1" x14ac:dyDescent="0.45">
      <c r="B102" s="39"/>
      <c r="C102" s="39"/>
      <c r="D102" s="40"/>
      <c r="E102" s="40"/>
      <c r="F102" s="40"/>
      <c r="G102" s="40"/>
      <c r="H102" s="40"/>
      <c r="I102" s="40"/>
      <c r="J102" s="40"/>
      <c r="K102" s="40"/>
      <c r="L102" s="40"/>
      <c r="M102" s="40"/>
      <c r="N102" s="40"/>
      <c r="O102" s="40"/>
      <c r="P102" s="40"/>
      <c r="Q102" s="40"/>
      <c r="R102" s="40"/>
      <c r="S102" s="40"/>
      <c r="T102" s="40"/>
      <c r="U102" s="40"/>
      <c r="V102" s="40"/>
      <c r="W102" s="40"/>
      <c r="X102" s="17"/>
    </row>
    <row r="103" spans="2:24" ht="17.399999999999999" x14ac:dyDescent="0.45">
      <c r="B103" s="178" t="s">
        <v>243</v>
      </c>
      <c r="C103" s="179"/>
      <c r="D103" s="179"/>
      <c r="E103" s="179"/>
      <c r="F103" s="179"/>
      <c r="G103" s="179"/>
      <c r="H103" s="179"/>
      <c r="I103" s="179"/>
      <c r="J103" s="179"/>
      <c r="K103" s="179"/>
      <c r="L103" s="179"/>
      <c r="M103" s="179"/>
      <c r="N103" s="179"/>
      <c r="O103" s="179"/>
      <c r="P103" s="34"/>
      <c r="Q103" s="34"/>
      <c r="R103" s="34"/>
      <c r="S103" s="34"/>
      <c r="T103" s="34"/>
      <c r="U103" s="34"/>
      <c r="V103" s="34"/>
      <c r="W103" s="82"/>
    </row>
    <row r="104" spans="2:24" outlineLevel="1" x14ac:dyDescent="0.45">
      <c r="B104" s="183" t="s">
        <v>56</v>
      </c>
      <c r="C104" s="170" t="s">
        <v>57</v>
      </c>
      <c r="D104" s="158" t="s">
        <v>58</v>
      </c>
      <c r="E104" s="158" t="s">
        <v>127</v>
      </c>
      <c r="F104" s="158" t="s">
        <v>60</v>
      </c>
      <c r="G104" s="158" t="s">
        <v>61</v>
      </c>
      <c r="H104" s="159" t="s">
        <v>102</v>
      </c>
      <c r="I104" s="158" t="s">
        <v>103</v>
      </c>
      <c r="J104" s="158" t="s">
        <v>64</v>
      </c>
      <c r="K104" s="158" t="s">
        <v>65</v>
      </c>
      <c r="L104" s="158" t="s">
        <v>66</v>
      </c>
      <c r="M104" s="159" t="s">
        <v>11</v>
      </c>
      <c r="N104" s="165" t="s">
        <v>67</v>
      </c>
      <c r="O104" s="158" t="s">
        <v>68</v>
      </c>
      <c r="P104" s="69"/>
      <c r="Q104" s="173" t="s">
        <v>69</v>
      </c>
      <c r="R104" s="174"/>
      <c r="S104" s="174"/>
      <c r="T104" s="174"/>
      <c r="U104" s="174"/>
      <c r="V104" s="174"/>
      <c r="W104" s="175"/>
    </row>
    <row r="105" spans="2:24" ht="20.399999999999999" outlineLevel="1" x14ac:dyDescent="0.45">
      <c r="B105" s="183"/>
      <c r="C105" s="171"/>
      <c r="D105" s="158"/>
      <c r="E105" s="158"/>
      <c r="F105" s="158"/>
      <c r="G105" s="158"/>
      <c r="H105" s="159"/>
      <c r="I105" s="158"/>
      <c r="J105" s="158"/>
      <c r="K105" s="158"/>
      <c r="L105" s="158"/>
      <c r="M105" s="159"/>
      <c r="N105" s="165"/>
      <c r="O105" s="158"/>
      <c r="P105" s="69"/>
      <c r="Q105" s="35" t="s">
        <v>209</v>
      </c>
      <c r="R105" s="35" t="s">
        <v>210</v>
      </c>
      <c r="S105" s="35" t="s">
        <v>211</v>
      </c>
      <c r="T105" s="35" t="s">
        <v>212</v>
      </c>
      <c r="U105" s="93"/>
      <c r="V105" s="93"/>
      <c r="W105" s="35" t="s">
        <v>213</v>
      </c>
    </row>
    <row r="106" spans="2:24" outlineLevel="1" x14ac:dyDescent="0.45">
      <c r="B106" s="170"/>
      <c r="C106" s="172"/>
      <c r="D106" s="158"/>
      <c r="E106" s="158"/>
      <c r="F106" s="158"/>
      <c r="G106" s="158"/>
      <c r="H106" s="159"/>
      <c r="I106" s="158"/>
      <c r="J106" s="158"/>
      <c r="K106" s="158"/>
      <c r="L106" s="158"/>
      <c r="M106" s="159"/>
      <c r="N106" s="165"/>
      <c r="O106" s="158"/>
      <c r="P106" s="69"/>
      <c r="Q106" s="67">
        <v>1</v>
      </c>
      <c r="R106" s="67">
        <v>5</v>
      </c>
      <c r="S106" s="67">
        <v>5</v>
      </c>
      <c r="T106" s="67">
        <v>2</v>
      </c>
      <c r="U106" s="94"/>
      <c r="V106" s="94"/>
      <c r="W106" s="67">
        <v>2</v>
      </c>
    </row>
    <row r="107" spans="2:24" ht="16.5" customHeight="1" outlineLevel="1" x14ac:dyDescent="0.45">
      <c r="B107" s="36"/>
      <c r="C107" s="44" t="s">
        <v>244</v>
      </c>
      <c r="D107" s="102"/>
      <c r="E107" s="103"/>
      <c r="F107" s="103"/>
      <c r="G107" s="103"/>
      <c r="H107" s="38" t="str">
        <f>IF(B107&lt;&gt;"",SUBSTITUTE(VLOOKUP(B107,LabelListLookUp,2,FALSE),", ",","&amp;CHAR(10)),"")</f>
        <v/>
      </c>
      <c r="I107" s="103" t="s">
        <v>245</v>
      </c>
      <c r="J107" s="103"/>
      <c r="K107" s="38" t="str">
        <f>WPtarget</f>
        <v>RAN5#105</v>
      </c>
      <c r="L107" s="103"/>
      <c r="M107" s="109"/>
      <c r="N107" s="104">
        <v>1</v>
      </c>
      <c r="O107" s="68" t="str">
        <f t="array" ref="O107">IF(AND(H107&lt;&gt;"",H107&lt;&gt;"-"),IF(SUMPRODUCT($Q$106:$W$106,--(Q107:W107&lt;&gt;""))&gt;0,SUMPRODUCT($Q$106:$W$106,Q107:W107)/SUMPRODUCT($Q$106:$W$106,--(Q107:W107&lt;&gt;"")),""),"")</f>
        <v/>
      </c>
      <c r="P107" s="69"/>
      <c r="Q107" s="86"/>
      <c r="R107" s="86"/>
      <c r="S107" s="86"/>
      <c r="T107" s="86"/>
      <c r="U107" s="86"/>
      <c r="V107" s="86"/>
      <c r="W107" s="86"/>
    </row>
    <row r="108" spans="2:24" outlineLevel="1" x14ac:dyDescent="0.45">
      <c r="B108" s="176" t="s">
        <v>99</v>
      </c>
      <c r="C108" s="177"/>
      <c r="D108" s="177"/>
      <c r="E108" s="177"/>
      <c r="F108" s="177"/>
      <c r="G108" s="177"/>
      <c r="H108" s="177"/>
      <c r="I108" s="177"/>
      <c r="J108" s="177"/>
      <c r="K108" s="177"/>
      <c r="L108" s="177"/>
      <c r="M108" s="177"/>
      <c r="N108" s="177"/>
      <c r="O108" s="177"/>
      <c r="P108" s="70"/>
      <c r="Q108" s="70"/>
      <c r="R108" s="70"/>
      <c r="S108" s="70"/>
      <c r="T108" s="70"/>
      <c r="U108" s="70"/>
      <c r="V108" s="70"/>
      <c r="W108" s="87"/>
    </row>
    <row r="109" spans="2:24" s="9" customFormat="1" outlineLevel="1" x14ac:dyDescent="0.45">
      <c r="B109" s="39"/>
      <c r="C109" s="39"/>
      <c r="D109" s="40"/>
      <c r="E109" s="40"/>
      <c r="F109" s="40"/>
      <c r="G109" s="40"/>
      <c r="H109" s="40"/>
      <c r="I109" s="40"/>
      <c r="J109" s="40"/>
      <c r="K109" s="40"/>
      <c r="L109" s="40"/>
      <c r="M109" s="40"/>
      <c r="N109" s="40"/>
      <c r="O109" s="40"/>
      <c r="P109" s="40"/>
      <c r="Q109" s="40"/>
      <c r="R109" s="40"/>
      <c r="S109" s="40"/>
      <c r="T109" s="40"/>
      <c r="U109" s="40"/>
      <c r="V109" s="40"/>
      <c r="W109" s="40"/>
      <c r="X109" s="17"/>
    </row>
    <row r="110" spans="2:24" s="9" customFormat="1" ht="17.399999999999999" x14ac:dyDescent="0.45">
      <c r="B110" s="178" t="s">
        <v>246</v>
      </c>
      <c r="C110" s="179"/>
      <c r="D110" s="179"/>
      <c r="E110" s="179"/>
      <c r="F110" s="179"/>
      <c r="G110" s="179"/>
      <c r="H110" s="179"/>
      <c r="I110" s="179"/>
      <c r="J110" s="179"/>
      <c r="K110" s="179"/>
      <c r="L110" s="179"/>
      <c r="M110" s="179"/>
      <c r="N110" s="179"/>
      <c r="O110" s="179"/>
      <c r="P110" s="34"/>
      <c r="Q110" s="34"/>
      <c r="R110" s="34"/>
      <c r="S110" s="34"/>
      <c r="T110" s="34"/>
      <c r="U110" s="34"/>
      <c r="V110" s="34"/>
      <c r="W110" s="82"/>
      <c r="X110" s="17"/>
    </row>
    <row r="111" spans="2:24" s="9" customFormat="1" outlineLevel="1" x14ac:dyDescent="0.45">
      <c r="B111" s="183" t="s">
        <v>56</v>
      </c>
      <c r="C111" s="170" t="s">
        <v>57</v>
      </c>
      <c r="D111" s="158" t="s">
        <v>58</v>
      </c>
      <c r="E111" s="158" t="s">
        <v>127</v>
      </c>
      <c r="F111" s="158" t="s">
        <v>60</v>
      </c>
      <c r="G111" s="158" t="s">
        <v>61</v>
      </c>
      <c r="H111" s="159" t="s">
        <v>102</v>
      </c>
      <c r="I111" s="158" t="s">
        <v>103</v>
      </c>
      <c r="J111" s="158" t="s">
        <v>64</v>
      </c>
      <c r="K111" s="158" t="s">
        <v>65</v>
      </c>
      <c r="L111" s="158" t="s">
        <v>66</v>
      </c>
      <c r="M111" s="159" t="s">
        <v>11</v>
      </c>
      <c r="N111" s="165" t="s">
        <v>67</v>
      </c>
      <c r="O111" s="158" t="s">
        <v>68</v>
      </c>
      <c r="P111" s="69"/>
      <c r="Q111" s="173" t="s">
        <v>69</v>
      </c>
      <c r="R111" s="174"/>
      <c r="S111" s="174"/>
      <c r="T111" s="174"/>
      <c r="U111" s="174"/>
      <c r="V111" s="174"/>
      <c r="W111" s="175"/>
      <c r="X111" s="17"/>
    </row>
    <row r="112" spans="2:24" s="9" customFormat="1" ht="20.399999999999999" outlineLevel="1" x14ac:dyDescent="0.45">
      <c r="B112" s="183"/>
      <c r="C112" s="171"/>
      <c r="D112" s="158"/>
      <c r="E112" s="158"/>
      <c r="F112" s="158"/>
      <c r="G112" s="158"/>
      <c r="H112" s="159"/>
      <c r="I112" s="158"/>
      <c r="J112" s="158"/>
      <c r="K112" s="158"/>
      <c r="L112" s="158"/>
      <c r="M112" s="159"/>
      <c r="N112" s="165"/>
      <c r="O112" s="158"/>
      <c r="P112" s="69"/>
      <c r="Q112" s="35" t="s">
        <v>247</v>
      </c>
      <c r="R112" s="111"/>
      <c r="S112" s="111"/>
      <c r="T112" s="111"/>
      <c r="U112" s="111"/>
      <c r="V112" s="111"/>
      <c r="W112" s="111"/>
      <c r="X112" s="17"/>
    </row>
    <row r="113" spans="2:24" s="9" customFormat="1" outlineLevel="1" x14ac:dyDescent="0.45">
      <c r="B113" s="170"/>
      <c r="C113" s="172"/>
      <c r="D113" s="158"/>
      <c r="E113" s="158"/>
      <c r="F113" s="158"/>
      <c r="G113" s="158"/>
      <c r="H113" s="159"/>
      <c r="I113" s="158"/>
      <c r="J113" s="158"/>
      <c r="K113" s="158"/>
      <c r="L113" s="158"/>
      <c r="M113" s="159"/>
      <c r="N113" s="165"/>
      <c r="O113" s="158"/>
      <c r="P113" s="69"/>
      <c r="Q113" s="67">
        <v>1</v>
      </c>
      <c r="R113" s="112"/>
      <c r="S113" s="112"/>
      <c r="T113" s="112"/>
      <c r="U113" s="112"/>
      <c r="V113" s="112"/>
      <c r="W113" s="112"/>
      <c r="X113" s="17"/>
    </row>
    <row r="114" spans="2:24" s="9" customFormat="1" ht="13.5" customHeight="1" outlineLevel="1" x14ac:dyDescent="0.45">
      <c r="B114" s="36"/>
      <c r="C114" s="44" t="s">
        <v>248</v>
      </c>
      <c r="D114" s="103"/>
      <c r="E114" s="103"/>
      <c r="F114" s="103"/>
      <c r="G114" s="103"/>
      <c r="H114" s="38" t="str">
        <f>IF(B114&lt;&gt;"",SUBSTITUTE(VLOOKUP(B114,LabelListLookUp,2,FALSE),", ",","&amp;CHAR(10)),"")</f>
        <v/>
      </c>
      <c r="I114" s="103" t="s">
        <v>245</v>
      </c>
      <c r="J114" s="103"/>
      <c r="K114" s="38" t="str">
        <f>WPtarget</f>
        <v>RAN5#105</v>
      </c>
      <c r="L114" s="103"/>
      <c r="M114" s="109"/>
      <c r="N114" s="84">
        <v>1</v>
      </c>
      <c r="O114" s="68" t="str">
        <f t="array" ref="O114">IF(AND(H114&lt;&gt;"",H114&lt;&gt;"-"),IF(SUMPRODUCT($Q$113:$W$113,--(Q114:W114&lt;&gt;""))&gt;0,SUMPRODUCT($Q$113:$W$113,Q114:W114)/SUMPRODUCT($Q$113:$W$113,--(Q114:W114&lt;&gt;"")),""),"")</f>
        <v/>
      </c>
      <c r="P114" s="69"/>
      <c r="Q114" s="86"/>
      <c r="R114" s="86"/>
      <c r="S114" s="86"/>
      <c r="T114" s="86"/>
      <c r="U114" s="86"/>
      <c r="V114" s="86"/>
      <c r="W114" s="86"/>
      <c r="X114" s="17"/>
    </row>
    <row r="115" spans="2:24" s="9" customFormat="1" outlineLevel="1" x14ac:dyDescent="0.45">
      <c r="B115" s="176" t="s">
        <v>99</v>
      </c>
      <c r="C115" s="177"/>
      <c r="D115" s="177"/>
      <c r="E115" s="177"/>
      <c r="F115" s="177"/>
      <c r="G115" s="177"/>
      <c r="H115" s="177"/>
      <c r="I115" s="177"/>
      <c r="J115" s="177"/>
      <c r="K115" s="177"/>
      <c r="L115" s="177"/>
      <c r="M115" s="177"/>
      <c r="N115" s="177"/>
      <c r="O115" s="177"/>
      <c r="P115" s="70"/>
      <c r="Q115" s="70"/>
      <c r="R115" s="70"/>
      <c r="S115" s="70"/>
      <c r="T115" s="70"/>
      <c r="U115" s="70"/>
      <c r="V115" s="70"/>
      <c r="W115" s="87"/>
      <c r="X115" s="17"/>
    </row>
    <row r="116" spans="2:24" s="9" customFormat="1" outlineLevel="1" x14ac:dyDescent="0.45">
      <c r="B116" s="39"/>
      <c r="C116" s="39"/>
      <c r="D116" s="40"/>
      <c r="E116" s="40"/>
      <c r="F116" s="40"/>
      <c r="G116" s="40"/>
      <c r="H116" s="40"/>
      <c r="I116" s="40"/>
      <c r="J116" s="40"/>
      <c r="K116" s="40"/>
      <c r="L116" s="40"/>
      <c r="M116" s="40"/>
      <c r="N116" s="40"/>
      <c r="O116" s="40"/>
      <c r="P116" s="40"/>
      <c r="Q116" s="40"/>
      <c r="R116" s="40"/>
      <c r="S116" s="40"/>
      <c r="T116" s="40"/>
      <c r="U116" s="40"/>
      <c r="V116" s="40"/>
      <c r="W116" s="40"/>
      <c r="X116" s="17"/>
    </row>
    <row r="117" spans="2:24" s="9" customFormat="1" ht="17.399999999999999" x14ac:dyDescent="0.45">
      <c r="B117" s="178" t="s">
        <v>249</v>
      </c>
      <c r="C117" s="179"/>
      <c r="D117" s="179"/>
      <c r="E117" s="179"/>
      <c r="F117" s="179"/>
      <c r="G117" s="179"/>
      <c r="H117" s="179"/>
      <c r="I117" s="179"/>
      <c r="J117" s="179"/>
      <c r="K117" s="179"/>
      <c r="L117" s="179"/>
      <c r="M117" s="179"/>
      <c r="N117" s="179"/>
      <c r="O117" s="179"/>
      <c r="P117" s="34"/>
      <c r="Q117" s="34"/>
      <c r="R117" s="34"/>
      <c r="S117" s="34"/>
      <c r="T117" s="34"/>
      <c r="U117" s="34"/>
      <c r="V117" s="34"/>
      <c r="W117" s="82"/>
      <c r="X117" s="17"/>
    </row>
    <row r="118" spans="2:24" s="9" customFormat="1" ht="17.399999999999999" outlineLevel="1" x14ac:dyDescent="0.45">
      <c r="B118" s="183" t="s">
        <v>56</v>
      </c>
      <c r="C118" s="170" t="s">
        <v>57</v>
      </c>
      <c r="D118" s="156" t="s">
        <v>58</v>
      </c>
      <c r="E118" s="156" t="s">
        <v>127</v>
      </c>
      <c r="F118" s="156" t="s">
        <v>60</v>
      </c>
      <c r="G118" s="156" t="s">
        <v>61</v>
      </c>
      <c r="H118" s="167" t="s">
        <v>102</v>
      </c>
      <c r="I118" s="156" t="s">
        <v>103</v>
      </c>
      <c r="J118" s="156" t="s">
        <v>64</v>
      </c>
      <c r="K118" s="156" t="s">
        <v>65</v>
      </c>
      <c r="L118" s="156" t="s">
        <v>66</v>
      </c>
      <c r="M118" s="160" t="s">
        <v>11</v>
      </c>
      <c r="N118" s="165" t="s">
        <v>67</v>
      </c>
      <c r="O118" s="156" t="s">
        <v>68</v>
      </c>
      <c r="P118" s="110"/>
      <c r="Q118" s="180" t="s">
        <v>69</v>
      </c>
      <c r="R118" s="181"/>
      <c r="S118" s="181"/>
      <c r="T118" s="181"/>
      <c r="U118" s="181"/>
      <c r="V118" s="181"/>
      <c r="W118" s="182"/>
      <c r="X118" s="17"/>
    </row>
    <row r="119" spans="2:24" s="9" customFormat="1" ht="20.399999999999999" outlineLevel="1" x14ac:dyDescent="0.45">
      <c r="B119" s="183"/>
      <c r="C119" s="171"/>
      <c r="D119" s="157"/>
      <c r="E119" s="157"/>
      <c r="F119" s="157"/>
      <c r="G119" s="157"/>
      <c r="H119" s="168"/>
      <c r="I119" s="157"/>
      <c r="J119" s="157"/>
      <c r="K119" s="157"/>
      <c r="L119" s="157"/>
      <c r="M119" s="161"/>
      <c r="N119" s="165"/>
      <c r="O119" s="157"/>
      <c r="P119" s="110"/>
      <c r="Q119" s="35" t="s">
        <v>247</v>
      </c>
      <c r="R119" s="111"/>
      <c r="S119" s="111"/>
      <c r="T119" s="111"/>
      <c r="U119" s="111"/>
      <c r="V119" s="111"/>
      <c r="W119" s="111"/>
      <c r="X119" s="17"/>
    </row>
    <row r="120" spans="2:24" s="9" customFormat="1" ht="17.399999999999999" outlineLevel="1" x14ac:dyDescent="0.45">
      <c r="B120" s="170"/>
      <c r="C120" s="171"/>
      <c r="D120" s="157"/>
      <c r="E120" s="157"/>
      <c r="F120" s="157"/>
      <c r="G120" s="157"/>
      <c r="H120" s="168"/>
      <c r="I120" s="157"/>
      <c r="J120" s="157"/>
      <c r="K120" s="157"/>
      <c r="L120" s="157"/>
      <c r="M120" s="161"/>
      <c r="N120" s="162"/>
      <c r="O120" s="157"/>
      <c r="P120" s="110"/>
      <c r="Q120" s="67">
        <v>1</v>
      </c>
      <c r="R120" s="112"/>
      <c r="S120" s="112"/>
      <c r="T120" s="112"/>
      <c r="U120" s="112"/>
      <c r="V120" s="112"/>
      <c r="W120" s="112"/>
      <c r="X120" s="17"/>
    </row>
    <row r="121" spans="2:24" s="9" customFormat="1" ht="30.6" outlineLevel="1" x14ac:dyDescent="0.45">
      <c r="B121" s="36" t="s">
        <v>43</v>
      </c>
      <c r="C121" s="44" t="s">
        <v>250</v>
      </c>
      <c r="D121" s="48" t="s">
        <v>251</v>
      </c>
      <c r="E121" s="48" t="s">
        <v>252</v>
      </c>
      <c r="F121" s="48" t="s">
        <v>253</v>
      </c>
      <c r="G121" s="48" t="s">
        <v>254</v>
      </c>
      <c r="H121" s="48" t="str">
        <f>IF(B121&lt;&gt;"",SUBSTITUTE(VLOOKUP(B121,LabelListLookUp,2,FALSE),", ",","&amp;CHAR(10)),"")</f>
        <v>CA_n3A-n77(2A)/CA_n3A-n77A</v>
      </c>
      <c r="I121" s="48" t="s">
        <v>255</v>
      </c>
      <c r="J121" s="48"/>
      <c r="K121" s="48" t="str">
        <f>WPtarget</f>
        <v>RAN5#105</v>
      </c>
      <c r="L121" s="48"/>
      <c r="M121" s="73" t="s">
        <v>325</v>
      </c>
      <c r="N121" s="67">
        <v>1</v>
      </c>
      <c r="O121" s="68" t="str">
        <f t="array" ref="O121">IF(AND(H121&lt;&gt;"",H121&lt;&gt;"-"),IF(SUMPRODUCT($Q$120:$W$120,--(Q121:W121&lt;&gt;""))&gt;0,SUMPRODUCT($Q$120:$W$120,Q121:W121)/SUMPRODUCT($Q$120:$W$120,--(Q121:W121&lt;&gt;"")),""),"")</f>
        <v/>
      </c>
      <c r="P121" s="110"/>
      <c r="Q121" s="86"/>
      <c r="R121" s="86"/>
      <c r="S121" s="86"/>
      <c r="T121" s="86"/>
      <c r="U121" s="86"/>
      <c r="V121" s="86"/>
      <c r="W121" s="86"/>
      <c r="X121" s="17"/>
    </row>
    <row r="122" spans="2:24" s="9" customFormat="1" ht="30.6" outlineLevel="1" x14ac:dyDescent="0.45">
      <c r="B122" s="36" t="s">
        <v>43</v>
      </c>
      <c r="C122" s="44" t="s">
        <v>256</v>
      </c>
      <c r="D122" s="48" t="s">
        <v>251</v>
      </c>
      <c r="E122" s="48" t="s">
        <v>252</v>
      </c>
      <c r="F122" s="48" t="s">
        <v>257</v>
      </c>
      <c r="G122" s="48" t="s">
        <v>258</v>
      </c>
      <c r="H122" s="48" t="str">
        <f>IF(B122&lt;&gt;"",SUBSTITUTE(VLOOKUP(B122,LabelListLookUp,2,FALSE),", ",","&amp;CHAR(10)),"")</f>
        <v>CA_n3A-n77(2A)/CA_n3A-n77A</v>
      </c>
      <c r="I122" s="48" t="s">
        <v>259</v>
      </c>
      <c r="J122" s="48"/>
      <c r="K122" s="48" t="str">
        <f>WPtarget</f>
        <v>RAN5#105</v>
      </c>
      <c r="L122" s="48"/>
      <c r="M122" s="73" t="s">
        <v>325</v>
      </c>
      <c r="N122" s="67">
        <v>1</v>
      </c>
      <c r="O122" s="68" t="str">
        <f t="array" ref="O122">IF(AND(H122&lt;&gt;"",H122&lt;&gt;"-"),IF(SUMPRODUCT($Q$120:$W$120,--(Q122:W122&lt;&gt;""))&gt;0,SUMPRODUCT($Q$120:$W$120,Q122:W122)/SUMPRODUCT($Q$120:$W$120,--(Q122:W122&lt;&gt;"")),""),"")</f>
        <v/>
      </c>
      <c r="P122" s="110"/>
      <c r="Q122" s="86"/>
      <c r="R122" s="86"/>
      <c r="S122" s="86"/>
      <c r="T122" s="86"/>
      <c r="U122" s="86"/>
      <c r="V122" s="86"/>
      <c r="W122" s="86"/>
      <c r="X122" s="17"/>
    </row>
    <row r="123" spans="2:24" s="9" customFormat="1" ht="30.6" outlineLevel="1" x14ac:dyDescent="0.45">
      <c r="B123" s="36" t="s">
        <v>43</v>
      </c>
      <c r="C123" s="44" t="s">
        <v>260</v>
      </c>
      <c r="D123" s="48" t="s">
        <v>251</v>
      </c>
      <c r="E123" s="48" t="s">
        <v>252</v>
      </c>
      <c r="F123" s="48" t="s">
        <v>261</v>
      </c>
      <c r="G123" s="48" t="s">
        <v>262</v>
      </c>
      <c r="H123" s="48" t="str">
        <f>IF(B123&lt;&gt;"",SUBSTITUTE(VLOOKUP(B123,LabelListLookUp,2,FALSE),", ",","&amp;CHAR(10)),"")</f>
        <v>CA_n3A-n77(2A)/CA_n3A-n77A</v>
      </c>
      <c r="I123" s="48" t="s">
        <v>263</v>
      </c>
      <c r="J123" s="48"/>
      <c r="K123" s="48" t="str">
        <f>WPtarget</f>
        <v>RAN5#105</v>
      </c>
      <c r="L123" s="48"/>
      <c r="M123" s="73" t="s">
        <v>326</v>
      </c>
      <c r="N123" s="67">
        <v>1</v>
      </c>
      <c r="O123" s="68">
        <f t="array" ref="O123">IF(AND(H123&lt;&gt;"",H123&lt;&gt;"-"),IF(SUMPRODUCT($Q$120:$W$120,--(Q123:W123&lt;&gt;""))&gt;0,SUMPRODUCT($Q$120:$W$120,Q123:W123)/SUMPRODUCT($Q$120:$W$120,--(Q123:W123&lt;&gt;"")),""),"")</f>
        <v>1</v>
      </c>
      <c r="P123" s="110"/>
      <c r="Q123" s="86">
        <v>1</v>
      </c>
      <c r="R123" s="86"/>
      <c r="S123" s="86"/>
      <c r="T123" s="86"/>
      <c r="U123" s="86"/>
      <c r="V123" s="86"/>
      <c r="W123" s="86"/>
      <c r="X123" s="17"/>
    </row>
    <row r="124" spans="2:24" s="9" customFormat="1" ht="17.399999999999999" outlineLevel="1" x14ac:dyDescent="0.45">
      <c r="B124" s="176" t="s">
        <v>99</v>
      </c>
      <c r="C124" s="177"/>
      <c r="D124" s="177"/>
      <c r="E124" s="177"/>
      <c r="F124" s="177"/>
      <c r="G124" s="177"/>
      <c r="H124" s="177"/>
      <c r="I124" s="177"/>
      <c r="J124" s="177"/>
      <c r="K124" s="177"/>
      <c r="L124" s="177"/>
      <c r="M124" s="177"/>
      <c r="N124" s="177"/>
      <c r="O124" s="177"/>
      <c r="P124" s="110"/>
      <c r="Q124" s="70"/>
      <c r="R124" s="70"/>
      <c r="S124" s="70"/>
      <c r="T124" s="70"/>
      <c r="U124" s="70"/>
      <c r="V124" s="70"/>
      <c r="W124" s="87"/>
      <c r="X124" s="17"/>
    </row>
    <row r="125" spans="2:24" s="9" customFormat="1" ht="17.399999999999999" x14ac:dyDescent="0.45">
      <c r="B125" s="19"/>
      <c r="C125" s="19"/>
      <c r="G125" s="58"/>
      <c r="H125" s="53"/>
      <c r="I125" s="58"/>
      <c r="J125" s="58"/>
      <c r="K125" s="58"/>
      <c r="L125" s="58"/>
      <c r="M125" s="53"/>
      <c r="N125" s="53"/>
      <c r="O125" s="53"/>
      <c r="P125" s="78"/>
      <c r="Q125" s="17"/>
      <c r="R125" s="17"/>
      <c r="S125" s="17"/>
      <c r="T125" s="17"/>
      <c r="U125" s="17"/>
      <c r="V125" s="17"/>
      <c r="W125" s="17"/>
      <c r="X125" s="17"/>
    </row>
    <row r="126" spans="2:24" s="9" customFormat="1" x14ac:dyDescent="0.45">
      <c r="B126" s="19"/>
      <c r="C126" s="19"/>
      <c r="G126" s="58"/>
      <c r="H126" s="53"/>
      <c r="I126" s="58"/>
      <c r="J126" s="58"/>
      <c r="K126" s="58"/>
      <c r="L126" s="58"/>
      <c r="M126" s="53"/>
      <c r="N126" s="53"/>
      <c r="O126" s="53"/>
      <c r="P126" s="53"/>
      <c r="Q126" s="17"/>
      <c r="R126" s="17"/>
      <c r="S126" s="17"/>
      <c r="T126" s="17"/>
      <c r="U126" s="17"/>
      <c r="V126" s="17"/>
      <c r="W126" s="17"/>
      <c r="X126" s="17"/>
    </row>
    <row r="127" spans="2:24" s="9" customFormat="1" x14ac:dyDescent="0.45">
      <c r="B127" s="19"/>
      <c r="C127" s="19"/>
      <c r="G127" s="58"/>
      <c r="H127" s="53"/>
      <c r="I127" s="58"/>
      <c r="J127" s="58"/>
      <c r="K127" s="58"/>
      <c r="L127" s="58"/>
      <c r="M127" s="53"/>
      <c r="N127" s="53"/>
      <c r="O127" s="53"/>
      <c r="P127" s="53"/>
      <c r="Q127" s="17"/>
      <c r="R127" s="17"/>
      <c r="S127" s="17"/>
      <c r="T127" s="17"/>
      <c r="U127" s="17"/>
      <c r="V127" s="17"/>
      <c r="W127" s="17"/>
      <c r="X127" s="17"/>
    </row>
    <row r="128" spans="2:24" s="9" customFormat="1" x14ac:dyDescent="0.45">
      <c r="B128" s="19"/>
      <c r="C128" s="19"/>
      <c r="G128" s="58"/>
      <c r="H128" s="53"/>
      <c r="I128" s="58"/>
      <c r="J128" s="58"/>
      <c r="K128" s="58"/>
      <c r="L128" s="58"/>
      <c r="M128" s="53"/>
      <c r="N128" s="53"/>
      <c r="O128" s="53"/>
      <c r="P128" s="53"/>
      <c r="Q128" s="17"/>
      <c r="R128" s="17"/>
      <c r="S128" s="17"/>
      <c r="T128" s="17"/>
      <c r="U128" s="17"/>
      <c r="V128" s="17"/>
      <c r="W128" s="17"/>
      <c r="X128" s="17"/>
    </row>
    <row r="129" spans="2:24" s="9" customFormat="1" x14ac:dyDescent="0.45">
      <c r="B129" s="19"/>
      <c r="C129" s="19"/>
      <c r="G129" s="58"/>
      <c r="H129" s="53"/>
      <c r="I129" s="58"/>
      <c r="J129" s="58"/>
      <c r="K129" s="58"/>
      <c r="L129" s="58"/>
      <c r="M129" s="53"/>
      <c r="N129" s="53"/>
      <c r="O129" s="53"/>
      <c r="P129" s="53"/>
      <c r="Q129" s="17"/>
      <c r="R129" s="17"/>
      <c r="S129" s="17"/>
      <c r="T129" s="17"/>
      <c r="U129" s="17"/>
      <c r="V129" s="17"/>
      <c r="W129" s="17"/>
      <c r="X129" s="17"/>
    </row>
    <row r="130" spans="2:24" s="9" customFormat="1" x14ac:dyDescent="0.45">
      <c r="B130" s="19"/>
      <c r="C130" s="19"/>
      <c r="G130" s="58"/>
      <c r="H130" s="53"/>
      <c r="I130" s="58"/>
      <c r="J130" s="58"/>
      <c r="K130" s="58"/>
      <c r="L130" s="58"/>
      <c r="M130" s="53"/>
      <c r="N130" s="53"/>
      <c r="O130" s="53"/>
      <c r="P130" s="53"/>
      <c r="Q130" s="17"/>
      <c r="R130" s="17"/>
      <c r="S130" s="17"/>
      <c r="T130" s="17"/>
      <c r="U130" s="17"/>
      <c r="V130" s="17"/>
      <c r="W130" s="17"/>
      <c r="X130" s="17"/>
    </row>
    <row r="131" spans="2:24" s="9" customFormat="1" x14ac:dyDescent="0.45">
      <c r="B131" s="19"/>
      <c r="C131" s="19"/>
      <c r="G131" s="58"/>
      <c r="H131" s="53"/>
      <c r="I131" s="58"/>
      <c r="J131" s="58"/>
      <c r="K131" s="58"/>
      <c r="L131" s="58"/>
      <c r="M131" s="53"/>
      <c r="N131" s="53"/>
      <c r="O131" s="53"/>
      <c r="P131" s="53"/>
      <c r="Q131" s="17"/>
      <c r="R131" s="17"/>
      <c r="S131" s="17"/>
      <c r="T131" s="17"/>
      <c r="U131" s="17"/>
      <c r="V131" s="17"/>
      <c r="W131" s="17"/>
      <c r="X131" s="17"/>
    </row>
    <row r="132" spans="2:24" s="9" customFormat="1" x14ac:dyDescent="0.45">
      <c r="B132" s="19"/>
      <c r="C132" s="19"/>
      <c r="G132" s="58"/>
      <c r="H132" s="53"/>
      <c r="I132" s="58"/>
      <c r="J132" s="58"/>
      <c r="K132" s="58"/>
      <c r="L132" s="58"/>
      <c r="M132" s="53"/>
      <c r="N132" s="53"/>
      <c r="O132" s="53"/>
      <c r="P132" s="53"/>
      <c r="Q132" s="17"/>
      <c r="R132" s="17"/>
      <c r="S132" s="17"/>
      <c r="T132" s="17"/>
      <c r="U132" s="17"/>
      <c r="V132" s="17"/>
      <c r="W132" s="17"/>
      <c r="X132" s="17"/>
    </row>
    <row r="133" spans="2:24" s="9" customFormat="1" x14ac:dyDescent="0.45">
      <c r="B133" s="19"/>
      <c r="C133" s="19"/>
      <c r="G133" s="58"/>
      <c r="H133" s="53"/>
      <c r="I133" s="58"/>
      <c r="J133" s="58"/>
      <c r="K133" s="58"/>
      <c r="L133" s="58"/>
      <c r="M133" s="53"/>
      <c r="N133" s="53"/>
      <c r="O133" s="53"/>
      <c r="P133" s="53"/>
      <c r="Q133" s="17"/>
      <c r="R133" s="17"/>
      <c r="S133" s="17"/>
      <c r="T133" s="17"/>
      <c r="U133" s="17"/>
      <c r="V133" s="17"/>
      <c r="W133" s="17"/>
      <c r="X133" s="17"/>
    </row>
    <row r="134" spans="2:24" s="9" customFormat="1" x14ac:dyDescent="0.45">
      <c r="B134" s="19"/>
      <c r="C134" s="19"/>
      <c r="G134" s="58"/>
      <c r="H134" s="53"/>
      <c r="I134" s="58"/>
      <c r="J134" s="58"/>
      <c r="K134" s="58"/>
      <c r="L134" s="58"/>
      <c r="M134" s="53"/>
      <c r="N134" s="53"/>
      <c r="O134" s="53"/>
      <c r="P134" s="53"/>
      <c r="Q134" s="17"/>
      <c r="R134" s="17"/>
      <c r="S134" s="17"/>
      <c r="T134" s="17"/>
      <c r="U134" s="17"/>
      <c r="V134" s="17"/>
      <c r="W134" s="17"/>
      <c r="X134" s="17"/>
    </row>
    <row r="135" spans="2:24" s="9" customFormat="1" x14ac:dyDescent="0.45">
      <c r="B135" s="19"/>
      <c r="C135" s="19"/>
      <c r="G135" s="58"/>
      <c r="H135" s="53"/>
      <c r="I135" s="58"/>
      <c r="J135" s="58"/>
      <c r="K135" s="58"/>
      <c r="L135" s="58"/>
      <c r="M135" s="53"/>
      <c r="N135" s="53"/>
      <c r="O135" s="53"/>
      <c r="P135" s="53"/>
      <c r="Q135" s="17"/>
      <c r="R135" s="17"/>
      <c r="S135" s="17"/>
      <c r="T135" s="17"/>
      <c r="U135" s="17"/>
      <c r="V135" s="17"/>
      <c r="W135" s="17"/>
      <c r="X135" s="17"/>
    </row>
    <row r="136" spans="2:24" s="9" customFormat="1" x14ac:dyDescent="0.45">
      <c r="B136" s="19"/>
      <c r="C136" s="19"/>
      <c r="G136" s="58"/>
      <c r="H136" s="53"/>
      <c r="I136" s="58"/>
      <c r="J136" s="58"/>
      <c r="K136" s="58"/>
      <c r="L136" s="58"/>
      <c r="M136" s="53"/>
      <c r="N136" s="53"/>
      <c r="O136" s="53"/>
      <c r="P136" s="53"/>
      <c r="Q136" s="17"/>
      <c r="R136" s="17"/>
      <c r="S136" s="17"/>
      <c r="T136" s="17"/>
      <c r="U136" s="17"/>
      <c r="V136" s="17"/>
      <c r="W136" s="17"/>
      <c r="X136" s="17"/>
    </row>
    <row r="137" spans="2:24" s="9" customFormat="1" x14ac:dyDescent="0.45">
      <c r="B137" s="19"/>
      <c r="C137" s="19"/>
      <c r="G137" s="58"/>
      <c r="H137" s="53"/>
      <c r="I137" s="58"/>
      <c r="J137" s="58"/>
      <c r="K137" s="58"/>
      <c r="L137" s="58"/>
      <c r="M137" s="53"/>
      <c r="N137" s="53"/>
      <c r="O137" s="53"/>
      <c r="P137" s="53"/>
      <c r="Q137" s="17"/>
      <c r="R137" s="17"/>
      <c r="S137" s="17"/>
      <c r="T137" s="17"/>
      <c r="U137" s="17"/>
      <c r="V137" s="17"/>
      <c r="W137" s="17"/>
      <c r="X137" s="17"/>
    </row>
    <row r="138" spans="2:24" s="9" customFormat="1" x14ac:dyDescent="0.45">
      <c r="B138" s="19"/>
      <c r="C138" s="19"/>
      <c r="G138" s="58"/>
      <c r="H138" s="53"/>
      <c r="I138" s="58"/>
      <c r="J138" s="58"/>
      <c r="K138" s="58"/>
      <c r="L138" s="58"/>
      <c r="M138" s="53"/>
      <c r="N138" s="53"/>
      <c r="O138" s="53"/>
      <c r="P138" s="53"/>
      <c r="Q138" s="17"/>
      <c r="R138" s="17"/>
      <c r="S138" s="17"/>
      <c r="T138" s="17"/>
      <c r="U138" s="17"/>
      <c r="V138" s="17"/>
      <c r="W138" s="17"/>
      <c r="X138" s="17"/>
    </row>
    <row r="139" spans="2:24" s="9" customFormat="1" x14ac:dyDescent="0.45">
      <c r="B139" s="19"/>
      <c r="C139" s="19"/>
      <c r="G139" s="58"/>
      <c r="H139" s="53"/>
      <c r="I139" s="58"/>
      <c r="J139" s="58"/>
      <c r="K139" s="58"/>
      <c r="L139" s="58"/>
      <c r="M139" s="53"/>
      <c r="N139" s="53"/>
      <c r="O139" s="53"/>
      <c r="P139" s="53"/>
      <c r="Q139" s="17"/>
      <c r="R139" s="17"/>
      <c r="S139" s="17"/>
      <c r="T139" s="17"/>
      <c r="U139" s="17"/>
      <c r="V139" s="17"/>
      <c r="W139" s="17"/>
      <c r="X139" s="17"/>
    </row>
    <row r="140" spans="2:24" s="9" customFormat="1" x14ac:dyDescent="0.45">
      <c r="B140" s="19"/>
      <c r="C140" s="19"/>
      <c r="G140" s="58"/>
      <c r="H140" s="53"/>
      <c r="I140" s="58"/>
      <c r="J140" s="58"/>
      <c r="K140" s="58"/>
      <c r="L140" s="58"/>
      <c r="M140" s="53"/>
      <c r="N140" s="53"/>
      <c r="O140" s="53"/>
      <c r="P140" s="53"/>
      <c r="Q140" s="17"/>
      <c r="R140" s="17"/>
      <c r="S140" s="17"/>
      <c r="T140" s="17"/>
      <c r="U140" s="17"/>
      <c r="V140" s="17"/>
      <c r="W140" s="17"/>
      <c r="X140" s="17"/>
    </row>
    <row r="141" spans="2:24" s="9" customFormat="1" x14ac:dyDescent="0.45">
      <c r="B141" s="19"/>
      <c r="C141" s="19"/>
      <c r="G141" s="58"/>
      <c r="H141" s="53"/>
      <c r="I141" s="58"/>
      <c r="J141" s="58"/>
      <c r="K141" s="58"/>
      <c r="L141" s="58"/>
      <c r="M141" s="53"/>
      <c r="N141" s="53"/>
      <c r="O141" s="53"/>
      <c r="P141" s="53"/>
      <c r="Q141" s="17"/>
      <c r="R141" s="17"/>
      <c r="S141" s="17"/>
      <c r="T141" s="17"/>
      <c r="U141" s="17"/>
      <c r="V141" s="17"/>
      <c r="W141" s="17"/>
      <c r="X141" s="17"/>
    </row>
    <row r="142" spans="2:24" s="9" customFormat="1" x14ac:dyDescent="0.45">
      <c r="B142" s="19"/>
      <c r="C142" s="19"/>
      <c r="G142" s="58"/>
      <c r="H142" s="53"/>
      <c r="I142" s="58"/>
      <c r="J142" s="58"/>
      <c r="K142" s="58"/>
      <c r="L142" s="58"/>
      <c r="M142" s="53"/>
      <c r="N142" s="53"/>
      <c r="O142" s="53"/>
      <c r="P142" s="53"/>
      <c r="Q142" s="17"/>
      <c r="R142" s="17"/>
      <c r="S142" s="17"/>
      <c r="T142" s="17"/>
      <c r="U142" s="17"/>
      <c r="V142" s="17"/>
      <c r="W142" s="17"/>
      <c r="X142" s="17"/>
    </row>
    <row r="143" spans="2:24" s="9" customFormat="1" x14ac:dyDescent="0.45">
      <c r="B143" s="19"/>
      <c r="C143" s="19"/>
      <c r="G143" s="58"/>
      <c r="H143" s="53"/>
      <c r="I143" s="58"/>
      <c r="J143" s="58"/>
      <c r="K143" s="58"/>
      <c r="L143" s="58"/>
      <c r="M143" s="53"/>
      <c r="N143" s="53"/>
      <c r="O143" s="53"/>
      <c r="P143" s="53"/>
      <c r="Q143" s="17"/>
      <c r="R143" s="17"/>
      <c r="S143" s="17"/>
      <c r="T143" s="17"/>
      <c r="U143" s="17"/>
      <c r="V143" s="17"/>
      <c r="W143" s="17"/>
      <c r="X143" s="17"/>
    </row>
    <row r="144" spans="2:24" s="9" customFormat="1" x14ac:dyDescent="0.45">
      <c r="B144" s="19"/>
      <c r="C144" s="19"/>
      <c r="G144" s="58"/>
      <c r="H144" s="53"/>
      <c r="I144" s="58"/>
      <c r="J144" s="58"/>
      <c r="K144" s="58"/>
      <c r="L144" s="58"/>
      <c r="M144" s="53"/>
      <c r="N144" s="53"/>
      <c r="O144" s="53"/>
      <c r="P144" s="53"/>
      <c r="Q144" s="17"/>
      <c r="R144" s="17"/>
      <c r="S144" s="17"/>
      <c r="T144" s="17"/>
      <c r="U144" s="17"/>
      <c r="V144" s="17"/>
      <c r="W144" s="17"/>
      <c r="X144" s="17"/>
    </row>
  </sheetData>
  <protectedRanges>
    <protectedRange sqref="D12:L12 X5:XFC11 B5:F11" name="Range6"/>
    <protectedRange sqref="Q107:W107 Q88:W92 Q99:W100 Q67:W81" name="Range3"/>
    <protectedRange sqref="J67:J81 L67:M81" name="Range3_2"/>
    <protectedRange sqref="J57:J60 L57:M59 L60" name="Range2_5"/>
    <protectedRange sqref="J45 J47:J49 L45:M45 L48:M49 L47 M60" name="Range5_8"/>
    <protectedRange sqref="L34:M38 J34:J38" name="Range5_9"/>
    <protectedRange sqref="L88:M92 J88:J92" name="Range3_4"/>
    <protectedRange sqref="L107:M107 J107" name="Range3_6"/>
    <protectedRange sqref="J114 L114:M114" name="Range5_10"/>
    <protectedRange sqref="J121:J123 L121:M123" name="Range5_12"/>
    <protectedRange sqref="K88:K92 K107 K114 K99:K100 K57:K60 K121:K123 K67:K81 K34:K38 K45 K47:K49" name="Range2_1"/>
    <protectedRange sqref="J46 L46:M46 M47" name="Range5_8_1"/>
    <protectedRange sqref="K46" name="Range2_1_1"/>
  </protectedRanges>
  <autoFilter ref="B29:W124" xr:uid="{00000000-0009-0000-0000-000001000000}"/>
  <mergeCells count="191">
    <mergeCell ref="B1:M1"/>
    <mergeCell ref="B2:O2"/>
    <mergeCell ref="P2:W2"/>
    <mergeCell ref="B3:L3"/>
    <mergeCell ref="D4:G4"/>
    <mergeCell ref="I4:N4"/>
    <mergeCell ref="D5:G5"/>
    <mergeCell ref="I5:N5"/>
    <mergeCell ref="D6:G6"/>
    <mergeCell ref="I6:N6"/>
    <mergeCell ref="D7:G7"/>
    <mergeCell ref="I7:N7"/>
    <mergeCell ref="D8:G8"/>
    <mergeCell ref="I8:N8"/>
    <mergeCell ref="D9:G9"/>
    <mergeCell ref="I9:N9"/>
    <mergeCell ref="D10:G10"/>
    <mergeCell ref="I10:N10"/>
    <mergeCell ref="D11:G11"/>
    <mergeCell ref="I11:N11"/>
    <mergeCell ref="B13:L13"/>
    <mergeCell ref="D15:H15"/>
    <mergeCell ref="D16:H16"/>
    <mergeCell ref="D17:H17"/>
    <mergeCell ref="D18:H18"/>
    <mergeCell ref="D19:H19"/>
    <mergeCell ref="D20:H20"/>
    <mergeCell ref="D21:H21"/>
    <mergeCell ref="D22:H22"/>
    <mergeCell ref="D23:H23"/>
    <mergeCell ref="D24:H24"/>
    <mergeCell ref="D25:H25"/>
    <mergeCell ref="B27:L27"/>
    <mergeCell ref="B28:I28"/>
    <mergeCell ref="J28:M28"/>
    <mergeCell ref="N28:O28"/>
    <mergeCell ref="Q28:W28"/>
    <mergeCell ref="B30:O30"/>
    <mergeCell ref="K15:W26"/>
    <mergeCell ref="Q31:W31"/>
    <mergeCell ref="B39:O39"/>
    <mergeCell ref="B41:O41"/>
    <mergeCell ref="B50:O50"/>
    <mergeCell ref="B52:O52"/>
    <mergeCell ref="B53:O53"/>
    <mergeCell ref="Q54:W54"/>
    <mergeCell ref="B61:O61"/>
    <mergeCell ref="B63:O63"/>
    <mergeCell ref="E31:E33"/>
    <mergeCell ref="E42:E44"/>
    <mergeCell ref="E54:E56"/>
    <mergeCell ref="G31:G33"/>
    <mergeCell ref="G42:G44"/>
    <mergeCell ref="G54:G56"/>
    <mergeCell ref="I31:I33"/>
    <mergeCell ref="I42:I44"/>
    <mergeCell ref="I54:I56"/>
    <mergeCell ref="K31:K33"/>
    <mergeCell ref="K42:K44"/>
    <mergeCell ref="K54:K56"/>
    <mergeCell ref="M31:M33"/>
    <mergeCell ref="M42:M44"/>
    <mergeCell ref="M54:M56"/>
    <mergeCell ref="Q64:W64"/>
    <mergeCell ref="B82:O82"/>
    <mergeCell ref="B84:O84"/>
    <mergeCell ref="Q85:W85"/>
    <mergeCell ref="B93:O93"/>
    <mergeCell ref="B95:O95"/>
    <mergeCell ref="Q96:W96"/>
    <mergeCell ref="B101:O101"/>
    <mergeCell ref="B103:O103"/>
    <mergeCell ref="E64:E66"/>
    <mergeCell ref="E85:E87"/>
    <mergeCell ref="E96:E98"/>
    <mergeCell ref="G64:G66"/>
    <mergeCell ref="G85:G87"/>
    <mergeCell ref="G96:G98"/>
    <mergeCell ref="I64:I66"/>
    <mergeCell ref="I85:I87"/>
    <mergeCell ref="I96:I98"/>
    <mergeCell ref="K64:K66"/>
    <mergeCell ref="K85:K87"/>
    <mergeCell ref="K96:K98"/>
    <mergeCell ref="M64:M66"/>
    <mergeCell ref="M85:M87"/>
    <mergeCell ref="M96:M98"/>
    <mergeCell ref="Q104:W104"/>
    <mergeCell ref="B108:O108"/>
    <mergeCell ref="B110:O110"/>
    <mergeCell ref="Q111:W111"/>
    <mergeCell ref="B115:O115"/>
    <mergeCell ref="B117:O117"/>
    <mergeCell ref="Q118:W118"/>
    <mergeCell ref="B124:O124"/>
    <mergeCell ref="B31:B33"/>
    <mergeCell ref="B42:B44"/>
    <mergeCell ref="B54:B56"/>
    <mergeCell ref="B64:B66"/>
    <mergeCell ref="B85:B87"/>
    <mergeCell ref="B96:B98"/>
    <mergeCell ref="B104:B106"/>
    <mergeCell ref="B111:B113"/>
    <mergeCell ref="B118:B120"/>
    <mergeCell ref="C31:C33"/>
    <mergeCell ref="C42:C44"/>
    <mergeCell ref="C54:C56"/>
    <mergeCell ref="C64:C66"/>
    <mergeCell ref="C85:C87"/>
    <mergeCell ref="C96:C98"/>
    <mergeCell ref="C104:C106"/>
    <mergeCell ref="C111:C113"/>
    <mergeCell ref="C118:C120"/>
    <mergeCell ref="D31:D33"/>
    <mergeCell ref="D42:D44"/>
    <mergeCell ref="D54:D56"/>
    <mergeCell ref="D64:D66"/>
    <mergeCell ref="D85:D87"/>
    <mergeCell ref="D96:D98"/>
    <mergeCell ref="D104:D106"/>
    <mergeCell ref="D111:D113"/>
    <mergeCell ref="D118:D120"/>
    <mergeCell ref="E104:E106"/>
    <mergeCell ref="E111:E113"/>
    <mergeCell ref="E118:E120"/>
    <mergeCell ref="F31:F33"/>
    <mergeCell ref="F42:F44"/>
    <mergeCell ref="F54:F56"/>
    <mergeCell ref="F64:F66"/>
    <mergeCell ref="F85:F87"/>
    <mergeCell ref="F96:F98"/>
    <mergeCell ref="F104:F106"/>
    <mergeCell ref="F111:F113"/>
    <mergeCell ref="F118:F120"/>
    <mergeCell ref="G104:G106"/>
    <mergeCell ref="G111:G113"/>
    <mergeCell ref="G118:G120"/>
    <mergeCell ref="H31:H33"/>
    <mergeCell ref="H42:H44"/>
    <mergeCell ref="H54:H56"/>
    <mergeCell ref="H64:H66"/>
    <mergeCell ref="H85:H87"/>
    <mergeCell ref="H96:H98"/>
    <mergeCell ref="H104:H106"/>
    <mergeCell ref="H111:H113"/>
    <mergeCell ref="H118:H120"/>
    <mergeCell ref="I104:I106"/>
    <mergeCell ref="I111:I113"/>
    <mergeCell ref="I118:I120"/>
    <mergeCell ref="J31:J33"/>
    <mergeCell ref="J42:J44"/>
    <mergeCell ref="J54:J56"/>
    <mergeCell ref="J64:J66"/>
    <mergeCell ref="J85:J87"/>
    <mergeCell ref="J96:J98"/>
    <mergeCell ref="J104:J106"/>
    <mergeCell ref="J111:J113"/>
    <mergeCell ref="J118:J120"/>
    <mergeCell ref="K104:K106"/>
    <mergeCell ref="K111:K113"/>
    <mergeCell ref="K118:K120"/>
    <mergeCell ref="L31:L33"/>
    <mergeCell ref="L42:L44"/>
    <mergeCell ref="L54:L56"/>
    <mergeCell ref="L64:L66"/>
    <mergeCell ref="L85:L87"/>
    <mergeCell ref="L96:L98"/>
    <mergeCell ref="L104:L106"/>
    <mergeCell ref="L111:L113"/>
    <mergeCell ref="L118:L120"/>
    <mergeCell ref="M104:M106"/>
    <mergeCell ref="M111:M113"/>
    <mergeCell ref="M118:M120"/>
    <mergeCell ref="N31:N33"/>
    <mergeCell ref="N42:N44"/>
    <mergeCell ref="N54:N56"/>
    <mergeCell ref="N64:N66"/>
    <mergeCell ref="N85:N87"/>
    <mergeCell ref="N96:N98"/>
    <mergeCell ref="N104:N106"/>
    <mergeCell ref="N111:N113"/>
    <mergeCell ref="N118:N120"/>
    <mergeCell ref="O31:O33"/>
    <mergeCell ref="O42:O44"/>
    <mergeCell ref="O54:O56"/>
    <mergeCell ref="O64:O66"/>
    <mergeCell ref="O85:O87"/>
    <mergeCell ref="O96:O98"/>
    <mergeCell ref="O104:O106"/>
    <mergeCell ref="O111:O113"/>
    <mergeCell ref="O118:O120"/>
  </mergeCells>
  <phoneticPr fontId="40"/>
  <conditionalFormatting sqref="B31:B33">
    <cfRule type="expression" dxfId="157" priority="530">
      <formula>AND(LEN($H31)&lt;=1,$E31&lt;&gt;"")</formula>
    </cfRule>
  </conditionalFormatting>
  <conditionalFormatting sqref="B42:B46">
    <cfRule type="expression" dxfId="156" priority="5">
      <formula>AND(LEN($H42)&lt;=1,$E42&lt;&gt;"")</formula>
    </cfRule>
  </conditionalFormatting>
  <conditionalFormatting sqref="B54:B56">
    <cfRule type="expression" dxfId="155" priority="528">
      <formula>AND(LEN($H54)&lt;=1,$E54&lt;&gt;"")</formula>
    </cfRule>
  </conditionalFormatting>
  <conditionalFormatting sqref="B64:B66">
    <cfRule type="expression" dxfId="154" priority="526">
      <formula>AND(LEN($H64)&lt;=1,$E64&lt;&gt;"")</formula>
    </cfRule>
  </conditionalFormatting>
  <conditionalFormatting sqref="B104:B106">
    <cfRule type="expression" dxfId="153" priority="522">
      <formula>AND(LEN($H104)&lt;=1,$E104&lt;&gt;"")</formula>
    </cfRule>
  </conditionalFormatting>
  <conditionalFormatting sqref="B111:B113">
    <cfRule type="expression" dxfId="152" priority="520">
      <formula>AND(LEN($H111)&lt;=1,$E111&lt;&gt;"")</formula>
    </cfRule>
  </conditionalFormatting>
  <conditionalFormatting sqref="B118:B120">
    <cfRule type="expression" dxfId="151" priority="518">
      <formula>AND(LEN($H118)&lt;=1,$E118&lt;&gt;"")</formula>
    </cfRule>
  </conditionalFormatting>
  <conditionalFormatting sqref="B69:H81">
    <cfRule type="expression" dxfId="150" priority="71">
      <formula>AND(LEN($H69)&lt;=1,$E69&lt;&gt;"")</formula>
    </cfRule>
  </conditionalFormatting>
  <conditionalFormatting sqref="B99:M100">
    <cfRule type="expression" dxfId="149" priority="70">
      <formula>AND(LEN($H99)&lt;=1,$E99&lt;&gt;"")</formula>
    </cfRule>
  </conditionalFormatting>
  <conditionalFormatting sqref="B29:W30 D32:W33 R34:V34 D42:W44 D54:W56 D64:W66 B82:W84 B85:B87 B96:B98 B101:W103 D111:W113 D118:W120">
    <cfRule type="expression" dxfId="148" priority="532">
      <formula>AND(LEN($H29)&lt;=1,$E29&lt;&gt;"")</formula>
    </cfRule>
  </conditionalFormatting>
  <conditionalFormatting sqref="B34:W41">
    <cfRule type="expression" dxfId="147" priority="154">
      <formula>AND(LEN($H34)&lt;=1,$E34&lt;&gt;"")</formula>
    </cfRule>
  </conditionalFormatting>
  <conditionalFormatting sqref="B48:W53 B47:L47 N47:W47">
    <cfRule type="expression" dxfId="146" priority="153">
      <formula>AND(LEN($H47)&lt;=1,$E47&lt;&gt;"")</formula>
    </cfRule>
  </conditionalFormatting>
  <conditionalFormatting sqref="B57:W59 B61:W63 B60:L60 N60:W60">
    <cfRule type="expression" dxfId="145" priority="72">
      <formula>AND(LEN($H57)&lt;=1,$E57&lt;&gt;"")</formula>
    </cfRule>
  </conditionalFormatting>
  <conditionalFormatting sqref="B67:W68">
    <cfRule type="expression" dxfId="144" priority="56">
      <formula>AND(LEN($H67)&lt;=1,$E67&lt;&gt;"")</formula>
    </cfRule>
  </conditionalFormatting>
  <conditionalFormatting sqref="B88:W95">
    <cfRule type="expression" dxfId="143" priority="150">
      <formula>AND(LEN($H88)&lt;=1,$E88&lt;&gt;"")</formula>
    </cfRule>
  </conditionalFormatting>
  <conditionalFormatting sqref="B107:W110">
    <cfRule type="expression" dxfId="142" priority="148">
      <formula>AND(LEN($H107)&lt;=1,$E107&lt;&gt;"")</formula>
    </cfRule>
  </conditionalFormatting>
  <conditionalFormatting sqref="B114:W117">
    <cfRule type="expression" dxfId="141" priority="147">
      <formula>AND(LEN($H114)&lt;=1,$E114&lt;&gt;"")</formula>
    </cfRule>
  </conditionalFormatting>
  <conditionalFormatting sqref="B121:W144">
    <cfRule type="expression" dxfId="140" priority="85">
      <formula>AND(LEN($H121)&lt;=1,$E121&lt;&gt;"")</formula>
    </cfRule>
  </conditionalFormatting>
  <conditionalFormatting sqref="C42">
    <cfRule type="expression" dxfId="139" priority="531">
      <formula>AND(LEN($H42)&lt;=1,$E42&lt;&gt;"")</formula>
    </cfRule>
  </conditionalFormatting>
  <conditionalFormatting sqref="C54">
    <cfRule type="expression" dxfId="138" priority="527">
      <formula>AND(LEN($H54)&lt;=1,$E54&lt;&gt;"")</formula>
    </cfRule>
  </conditionalFormatting>
  <conditionalFormatting sqref="C64">
    <cfRule type="expression" dxfId="137" priority="525">
      <formula>AND(LEN($H64)&lt;=1,$E64&lt;&gt;"")</formula>
    </cfRule>
  </conditionalFormatting>
  <conditionalFormatting sqref="C111">
    <cfRule type="expression" dxfId="136" priority="519">
      <formula>AND(LEN($H111)&lt;=1,$E111&lt;&gt;"")</formula>
    </cfRule>
  </conditionalFormatting>
  <conditionalFormatting sqref="C118">
    <cfRule type="expression" dxfId="135" priority="517">
      <formula>AND(LEN($H118)&lt;=1,$E118&lt;&gt;"")</formula>
    </cfRule>
  </conditionalFormatting>
  <conditionalFormatting sqref="C31:Q31">
    <cfRule type="expression" dxfId="134" priority="529">
      <formula>AND(LEN($H31)&lt;=1,$E31&lt;&gt;"")</formula>
    </cfRule>
  </conditionalFormatting>
  <conditionalFormatting sqref="C45:W46">
    <cfRule type="expression" dxfId="133" priority="4">
      <formula>AND(LEN($H45)&lt;=1,$E45&lt;&gt;"")</formula>
    </cfRule>
  </conditionalFormatting>
  <conditionalFormatting sqref="C85:W85">
    <cfRule type="expression" dxfId="132" priority="524">
      <formula>AND(LEN($H85)&lt;=1,$E85&lt;&gt;"")</formula>
    </cfRule>
  </conditionalFormatting>
  <conditionalFormatting sqref="C96:W96">
    <cfRule type="expression" dxfId="131" priority="523">
      <formula>AND(LEN($H96)&lt;=1,$E96&lt;&gt;"")</formula>
    </cfRule>
  </conditionalFormatting>
  <conditionalFormatting sqref="C104:W104">
    <cfRule type="expression" dxfId="130" priority="521">
      <formula>AND(LEN($H104)&lt;=1,$E104&lt;&gt;"")</formula>
    </cfRule>
  </conditionalFormatting>
  <conditionalFormatting sqref="D18:H25">
    <cfRule type="expression" dxfId="129" priority="487">
      <formula>$I18=""</formula>
    </cfRule>
  </conditionalFormatting>
  <conditionalFormatting sqref="D86:W87">
    <cfRule type="expression" dxfId="128" priority="297">
      <formula>AND(LEN($H86)&lt;=1,$E86&lt;&gt;"")</formula>
    </cfRule>
  </conditionalFormatting>
  <conditionalFormatting sqref="D97:W98">
    <cfRule type="expression" dxfId="127" priority="296">
      <formula>AND(LEN($H97)&lt;=1,$E97&lt;&gt;"")</formula>
    </cfRule>
  </conditionalFormatting>
  <conditionalFormatting sqref="D105:W106">
    <cfRule type="expression" dxfId="126" priority="294">
      <formula>AND(LEN($H105)&lt;=1,$E105&lt;&gt;"")</formula>
    </cfRule>
  </conditionalFormatting>
  <conditionalFormatting sqref="I16:I18">
    <cfRule type="expression" dxfId="125" priority="596">
      <formula>#REF!&lt;=0</formula>
    </cfRule>
    <cfRule type="expression" dxfId="124" priority="597">
      <formula>#REF!&lt;1</formula>
    </cfRule>
    <cfRule type="expression" dxfId="123" priority="598">
      <formula>#REF!&gt;=0.9999999</formula>
    </cfRule>
  </conditionalFormatting>
  <conditionalFormatting sqref="I16:I25">
    <cfRule type="expression" dxfId="122" priority="581" stopIfTrue="1">
      <formula>I16=""</formula>
    </cfRule>
    <cfRule type="expression" dxfId="121" priority="582" stopIfTrue="1">
      <formula>I16&lt;=0</formula>
    </cfRule>
    <cfRule type="expression" dxfId="120" priority="583" stopIfTrue="1">
      <formula>I16&lt;1</formula>
    </cfRule>
    <cfRule type="expression" dxfId="119" priority="584">
      <formula>I16&gt;=1</formula>
    </cfRule>
  </conditionalFormatting>
  <conditionalFormatting sqref="I20:I25">
    <cfRule type="expression" dxfId="118" priority="585">
      <formula>#REF!&lt;=0</formula>
    </cfRule>
    <cfRule type="expression" dxfId="117" priority="586">
      <formula>#REF!&lt;1</formula>
    </cfRule>
    <cfRule type="expression" dxfId="116" priority="587">
      <formula>#REF!&gt;=0.9999999</formula>
    </cfRule>
  </conditionalFormatting>
  <conditionalFormatting sqref="I69:M74">
    <cfRule type="expression" dxfId="115" priority="182">
      <formula>AND(LEN($H69)&lt;=1,$E69&lt;&gt;"")</formula>
    </cfRule>
  </conditionalFormatting>
  <conditionalFormatting sqref="I75:W81">
    <cfRule type="expression" dxfId="114" priority="168">
      <formula>AND(LEN($H75)&lt;=1,$E75&lt;&gt;"")</formula>
    </cfRule>
  </conditionalFormatting>
  <conditionalFormatting sqref="N69:W73">
    <cfRule type="expression" dxfId="113" priority="208">
      <formula>AND(LEN($H69)&lt;=1,$E69&lt;&gt;"")</formula>
    </cfRule>
  </conditionalFormatting>
  <conditionalFormatting sqref="N74:W74">
    <cfRule type="expression" dxfId="112" priority="190">
      <formula>AND(LEN($H74)&lt;=1,$E74&lt;&gt;"")</formula>
    </cfRule>
  </conditionalFormatting>
  <conditionalFormatting sqref="N99:W100">
    <cfRule type="expression" dxfId="111" priority="162">
      <formula>AND(LEN($H99)&lt;=1,$E99&lt;&gt;"")</formula>
    </cfRule>
  </conditionalFormatting>
  <conditionalFormatting sqref="O34:O38">
    <cfRule type="expression" dxfId="110" priority="245" stopIfTrue="1">
      <formula>O34=""</formula>
    </cfRule>
    <cfRule type="expression" dxfId="109" priority="246" stopIfTrue="1">
      <formula>O34&lt;=0</formula>
    </cfRule>
    <cfRule type="expression" dxfId="108" priority="247" stopIfTrue="1">
      <formula>O34&lt;1</formula>
    </cfRule>
    <cfRule type="expression" dxfId="107" priority="248">
      <formula>O34&gt;=1</formula>
    </cfRule>
  </conditionalFormatting>
  <conditionalFormatting sqref="O45:O46">
    <cfRule type="expression" dxfId="106" priority="14" stopIfTrue="1">
      <formula>O45=""</formula>
    </cfRule>
    <cfRule type="expression" dxfId="105" priority="15" stopIfTrue="1">
      <formula>O45&lt;=0</formula>
    </cfRule>
    <cfRule type="expression" dxfId="104" priority="16" stopIfTrue="1">
      <formula>O45&lt;1</formula>
    </cfRule>
    <cfRule type="expression" dxfId="103" priority="17">
      <formula>O45&gt;=1</formula>
    </cfRule>
  </conditionalFormatting>
  <conditionalFormatting sqref="O47:O49">
    <cfRule type="expression" dxfId="102" priority="233" stopIfTrue="1">
      <formula>O47=""</formula>
    </cfRule>
    <cfRule type="expression" dxfId="101" priority="234" stopIfTrue="1">
      <formula>O47&lt;=0</formula>
    </cfRule>
    <cfRule type="expression" dxfId="100" priority="235" stopIfTrue="1">
      <formula>O47&lt;1</formula>
    </cfRule>
    <cfRule type="expression" dxfId="99" priority="236">
      <formula>O47&gt;=1</formula>
    </cfRule>
  </conditionalFormatting>
  <conditionalFormatting sqref="O57:O60">
    <cfRule type="expression" dxfId="98" priority="130" stopIfTrue="1">
      <formula>O57=""</formula>
    </cfRule>
    <cfRule type="expression" dxfId="97" priority="131" stopIfTrue="1">
      <formula>O57&lt;=0</formula>
    </cfRule>
    <cfRule type="expression" dxfId="96" priority="132" stopIfTrue="1">
      <formula>O57&lt;1</formula>
    </cfRule>
    <cfRule type="expression" dxfId="95" priority="133">
      <formula>O57&gt;=1</formula>
    </cfRule>
  </conditionalFormatting>
  <conditionalFormatting sqref="O67:O68">
    <cfRule type="expression" dxfId="94" priority="66" stopIfTrue="1">
      <formula>O67=""</formula>
    </cfRule>
    <cfRule type="expression" dxfId="93" priority="67" stopIfTrue="1">
      <formula>O67&lt;=0</formula>
    </cfRule>
    <cfRule type="expression" dxfId="92" priority="68" stopIfTrue="1">
      <formula>O67&lt;1</formula>
    </cfRule>
    <cfRule type="expression" dxfId="91" priority="69">
      <formula>O67&gt;=1</formula>
    </cfRule>
  </conditionalFormatting>
  <conditionalFormatting sqref="O69:O70">
    <cfRule type="expression" dxfId="90" priority="511" stopIfTrue="1">
      <formula>O69=""</formula>
    </cfRule>
    <cfRule type="expression" dxfId="89" priority="512" stopIfTrue="1">
      <formula>O69&lt;=0</formula>
    </cfRule>
    <cfRule type="expression" dxfId="88" priority="513" stopIfTrue="1">
      <formula>O69&lt;1</formula>
    </cfRule>
    <cfRule type="expression" dxfId="87" priority="514">
      <formula>O69&gt;=1</formula>
    </cfRule>
  </conditionalFormatting>
  <conditionalFormatting sqref="O71:O75">
    <cfRule type="expression" dxfId="86" priority="195" stopIfTrue="1">
      <formula>O71=""</formula>
    </cfRule>
    <cfRule type="expression" dxfId="85" priority="196" stopIfTrue="1">
      <formula>O71&lt;=0</formula>
    </cfRule>
    <cfRule type="expression" dxfId="84" priority="197" stopIfTrue="1">
      <formula>O71&lt;1</formula>
    </cfRule>
    <cfRule type="expression" dxfId="83" priority="198">
      <formula>O71&gt;=1</formula>
    </cfRule>
  </conditionalFormatting>
  <conditionalFormatting sqref="O73 O88:O92">
    <cfRule type="expression" dxfId="82" priority="599" stopIfTrue="1">
      <formula>O73=""</formula>
    </cfRule>
    <cfRule type="expression" dxfId="81" priority="600" stopIfTrue="1">
      <formula>O73&lt;=0</formula>
    </cfRule>
    <cfRule type="expression" dxfId="80" priority="601" stopIfTrue="1">
      <formula>O73&lt;1</formula>
    </cfRule>
    <cfRule type="expression" dxfId="79" priority="602">
      <formula>O73&gt;=1</formula>
    </cfRule>
  </conditionalFormatting>
  <conditionalFormatting sqref="O74">
    <cfRule type="expression" dxfId="78" priority="186" stopIfTrue="1">
      <formula>O74=""</formula>
    </cfRule>
    <cfRule type="expression" dxfId="77" priority="187" stopIfTrue="1">
      <formula>O74&lt;=0</formula>
    </cfRule>
    <cfRule type="expression" dxfId="76" priority="188" stopIfTrue="1">
      <formula>O74&lt;1</formula>
    </cfRule>
    <cfRule type="expression" dxfId="75" priority="189">
      <formula>O74&gt;=1</formula>
    </cfRule>
  </conditionalFormatting>
  <conditionalFormatting sqref="O76:O81">
    <cfRule type="expression" dxfId="74" priority="177" stopIfTrue="1">
      <formula>O76=""</formula>
    </cfRule>
    <cfRule type="expression" dxfId="73" priority="178" stopIfTrue="1">
      <formula>O76&lt;=0</formula>
    </cfRule>
    <cfRule type="expression" dxfId="72" priority="179" stopIfTrue="1">
      <formula>O76&lt;1</formula>
    </cfRule>
    <cfRule type="expression" dxfId="71" priority="180">
      <formula>O76&gt;=1</formula>
    </cfRule>
  </conditionalFormatting>
  <conditionalFormatting sqref="O99:O100">
    <cfRule type="expression" dxfId="70" priority="158" stopIfTrue="1">
      <formula>O99=""</formula>
    </cfRule>
    <cfRule type="expression" dxfId="69" priority="159" stopIfTrue="1">
      <formula>O99&lt;=0</formula>
    </cfRule>
    <cfRule type="expression" dxfId="68" priority="160" stopIfTrue="1">
      <formula>O99&lt;1</formula>
    </cfRule>
    <cfRule type="expression" dxfId="67" priority="161">
      <formula>O99&gt;=1</formula>
    </cfRule>
  </conditionalFormatting>
  <conditionalFormatting sqref="O107">
    <cfRule type="expression" dxfId="66" priority="561" stopIfTrue="1">
      <formula>O107=""</formula>
    </cfRule>
    <cfRule type="expression" dxfId="65" priority="562" stopIfTrue="1">
      <formula>O107&lt;=0</formula>
    </cfRule>
    <cfRule type="expression" dxfId="64" priority="563" stopIfTrue="1">
      <formula>O107&lt;1</formula>
    </cfRule>
    <cfRule type="expression" dxfId="63" priority="564">
      <formula>O107&gt;=1</formula>
    </cfRule>
  </conditionalFormatting>
  <conditionalFormatting sqref="O114">
    <cfRule type="expression" dxfId="62" priority="557" stopIfTrue="1">
      <formula>O114=""</formula>
    </cfRule>
    <cfRule type="expression" dxfId="61" priority="558" stopIfTrue="1">
      <formula>O114&lt;=0</formula>
    </cfRule>
    <cfRule type="expression" dxfId="60" priority="559" stopIfTrue="1">
      <formula>O114&lt;1</formula>
    </cfRule>
    <cfRule type="expression" dxfId="59" priority="560">
      <formula>O114&gt;=1</formula>
    </cfRule>
  </conditionalFormatting>
  <conditionalFormatting sqref="O121:O123">
    <cfRule type="expression" dxfId="58" priority="94" stopIfTrue="1">
      <formula>O121=""</formula>
    </cfRule>
    <cfRule type="expression" dxfId="57" priority="95" stopIfTrue="1">
      <formula>O121&lt;=0</formula>
    </cfRule>
    <cfRule type="expression" dxfId="56" priority="96" stopIfTrue="1">
      <formula>O121&lt;1</formula>
    </cfRule>
    <cfRule type="expression" dxfId="55" priority="97">
      <formula>O121&gt;=1</formula>
    </cfRule>
  </conditionalFormatting>
  <conditionalFormatting sqref="Q34:W34">
    <cfRule type="expression" dxfId="54" priority="533" stopIfTrue="1">
      <formula>OR(Q34="",LEN($H34)&lt;=1)</formula>
    </cfRule>
    <cfRule type="expression" dxfId="53" priority="534" stopIfTrue="1">
      <formula>Q34&lt;=0</formula>
    </cfRule>
    <cfRule type="expression" dxfId="52" priority="535" stopIfTrue="1">
      <formula>Q34&lt;1</formula>
    </cfRule>
    <cfRule type="expression" dxfId="51" priority="536">
      <formula>Q34&gt;=1</formula>
    </cfRule>
  </conditionalFormatting>
  <conditionalFormatting sqref="Q35:W38">
    <cfRule type="expression" dxfId="50" priority="241" stopIfTrue="1">
      <formula>OR(Q35="",LEN($H35)&lt;=1)</formula>
    </cfRule>
    <cfRule type="expression" dxfId="49" priority="242" stopIfTrue="1">
      <formula>Q35&lt;=0</formula>
    </cfRule>
    <cfRule type="expression" dxfId="48" priority="243" stopIfTrue="1">
      <formula>Q35&lt;1</formula>
    </cfRule>
    <cfRule type="expression" dxfId="47" priority="244">
      <formula>Q35&gt;=1</formula>
    </cfRule>
  </conditionalFormatting>
  <conditionalFormatting sqref="Q45:W46">
    <cfRule type="expression" dxfId="46" priority="10" stopIfTrue="1">
      <formula>OR(Q45="",LEN($H45)&lt;=1)</formula>
    </cfRule>
    <cfRule type="expression" dxfId="45" priority="11" stopIfTrue="1">
      <formula>Q45&lt;=0</formula>
    </cfRule>
    <cfRule type="expression" dxfId="44" priority="12" stopIfTrue="1">
      <formula>Q45&lt;1</formula>
    </cfRule>
    <cfRule type="expression" dxfId="43" priority="13">
      <formula>Q45&gt;=1</formula>
    </cfRule>
  </conditionalFormatting>
  <conditionalFormatting sqref="Q47:W49">
    <cfRule type="expression" dxfId="42" priority="229" stopIfTrue="1">
      <formula>OR(Q47="",LEN($H47)&lt;=1)</formula>
    </cfRule>
    <cfRule type="expression" dxfId="41" priority="230" stopIfTrue="1">
      <formula>Q47&lt;=0</formula>
    </cfRule>
    <cfRule type="expression" dxfId="40" priority="231" stopIfTrue="1">
      <formula>Q47&lt;1</formula>
    </cfRule>
    <cfRule type="expression" dxfId="39" priority="232">
      <formula>Q47&gt;=1</formula>
    </cfRule>
  </conditionalFormatting>
  <conditionalFormatting sqref="Q57:W60">
    <cfRule type="expression" dxfId="38" priority="125" stopIfTrue="1">
      <formula>OR(Q57="",LEN($H57)&lt;=1)</formula>
    </cfRule>
    <cfRule type="expression" dxfId="37" priority="126" stopIfTrue="1">
      <formula>Q57&lt;=0</formula>
    </cfRule>
    <cfRule type="expression" dxfId="36" priority="127" stopIfTrue="1">
      <formula>Q57&lt;1</formula>
    </cfRule>
    <cfRule type="expression" dxfId="35" priority="128">
      <formula>Q57&gt;=1</formula>
    </cfRule>
  </conditionalFormatting>
  <conditionalFormatting sqref="Q67:W68">
    <cfRule type="expression" dxfId="34" priority="62" stopIfTrue="1">
      <formula>OR(Q67="",LEN($H67)&lt;=1)</formula>
    </cfRule>
    <cfRule type="expression" dxfId="33" priority="63" stopIfTrue="1">
      <formula>Q67&lt;=0</formula>
    </cfRule>
    <cfRule type="expression" dxfId="32" priority="64" stopIfTrue="1">
      <formula>Q67&lt;1</formula>
    </cfRule>
    <cfRule type="expression" dxfId="31" priority="65">
      <formula>Q67&gt;=1</formula>
    </cfRule>
  </conditionalFormatting>
  <conditionalFormatting sqref="Q69:W73">
    <cfRule type="expression" dxfId="30" priority="209" stopIfTrue="1">
      <formula>OR(Q69="",LEN($H69)&lt;=1)</formula>
    </cfRule>
    <cfRule type="expression" dxfId="29" priority="210" stopIfTrue="1">
      <formula>Q69&lt;=0</formula>
    </cfRule>
    <cfRule type="expression" dxfId="28" priority="211" stopIfTrue="1">
      <formula>Q69&lt;1</formula>
    </cfRule>
    <cfRule type="expression" dxfId="27" priority="212">
      <formula>Q69&gt;=1</formula>
    </cfRule>
  </conditionalFormatting>
  <conditionalFormatting sqref="Q74:W75">
    <cfRule type="expression" dxfId="26" priority="191" stopIfTrue="1">
      <formula>OR(Q74="",LEN($H74)&lt;=1)</formula>
    </cfRule>
    <cfRule type="expression" dxfId="25" priority="192" stopIfTrue="1">
      <formula>Q74&lt;=0</formula>
    </cfRule>
    <cfRule type="expression" dxfId="24" priority="193" stopIfTrue="1">
      <formula>Q74&lt;1</formula>
    </cfRule>
    <cfRule type="expression" dxfId="23" priority="194">
      <formula>Q74&gt;=1</formula>
    </cfRule>
  </conditionalFormatting>
  <conditionalFormatting sqref="Q76:W81">
    <cfRule type="expression" dxfId="22" priority="173" stopIfTrue="1">
      <formula>OR(Q76="",LEN($H76)&lt;=1)</formula>
    </cfRule>
    <cfRule type="expression" dxfId="21" priority="174" stopIfTrue="1">
      <formula>Q76&lt;=0</formula>
    </cfRule>
    <cfRule type="expression" dxfId="20" priority="175" stopIfTrue="1">
      <formula>Q76&lt;1</formula>
    </cfRule>
    <cfRule type="expression" dxfId="19" priority="176">
      <formula>Q76&gt;=1</formula>
    </cfRule>
  </conditionalFormatting>
  <conditionalFormatting sqref="Q88:W92 Q107:W107">
    <cfRule type="expression" dxfId="18" priority="588" stopIfTrue="1">
      <formula>OR(Q88="",LEN($H88)&lt;=1)</formula>
    </cfRule>
    <cfRule type="expression" dxfId="17" priority="589" stopIfTrue="1">
      <formula>Q88&lt;=0</formula>
    </cfRule>
    <cfRule type="expression" dxfId="16" priority="590" stopIfTrue="1">
      <formula>Q88&lt;1</formula>
    </cfRule>
    <cfRule type="expression" dxfId="15" priority="591">
      <formula>Q88&gt;=1</formula>
    </cfRule>
  </conditionalFormatting>
  <conditionalFormatting sqref="Q99:W100">
    <cfRule type="expression" dxfId="14" priority="163" stopIfTrue="1">
      <formula>OR(Q99="",LEN($H99)&lt;=1)</formula>
    </cfRule>
    <cfRule type="expression" dxfId="13" priority="164" stopIfTrue="1">
      <formula>Q99&lt;=0</formula>
    </cfRule>
    <cfRule type="expression" dxfId="12" priority="165" stopIfTrue="1">
      <formula>Q99&lt;1</formula>
    </cfRule>
    <cfRule type="expression" dxfId="11" priority="166">
      <formula>Q99&gt;=1</formula>
    </cfRule>
  </conditionalFormatting>
  <conditionalFormatting sqref="Q114:W114">
    <cfRule type="expression" dxfId="10" priority="549" stopIfTrue="1">
      <formula>OR(Q114="",LEN($H114)&lt;=1)</formula>
    </cfRule>
    <cfRule type="expression" dxfId="9" priority="550" stopIfTrue="1">
      <formula>Q114&lt;=0</formula>
    </cfRule>
    <cfRule type="expression" dxfId="8" priority="551" stopIfTrue="1">
      <formula>Q114&lt;1</formula>
    </cfRule>
    <cfRule type="expression" dxfId="7" priority="552">
      <formula>Q114&gt;=1</formula>
    </cfRule>
  </conditionalFormatting>
  <conditionalFormatting sqref="Q121:W123">
    <cfRule type="expression" dxfId="6" priority="90" stopIfTrue="1">
      <formula>OR(Q121="",LEN($H121)&lt;=1)</formula>
    </cfRule>
    <cfRule type="expression" dxfId="5" priority="91" stopIfTrue="1">
      <formula>Q121&lt;=0</formula>
    </cfRule>
    <cfRule type="expression" dxfId="4" priority="92" stopIfTrue="1">
      <formula>Q121&lt;1</formula>
    </cfRule>
    <cfRule type="expression" dxfId="3" priority="93">
      <formula>Q121&gt;=1</formula>
    </cfRule>
  </conditionalFormatting>
  <conditionalFormatting sqref="M47">
    <cfRule type="expression" dxfId="1" priority="2">
      <formula>AND(LEN($H47)&lt;=1,$E47&lt;&gt;"")</formula>
    </cfRule>
  </conditionalFormatting>
  <conditionalFormatting sqref="M60">
    <cfRule type="expression" dxfId="0" priority="1">
      <formula>AND(LEN($H60)&lt;=1,$E60&lt;&gt;"")</formula>
    </cfRule>
  </conditionalFormatting>
  <dataValidations count="7">
    <dataValidation type="list" allowBlank="1" showInputMessage="1" showErrorMessage="1" promptTitle="WARNING!" prompt="The WP item applicability is defined by the WP template and should not be changed." sqref="B107 B114 B34:B38 B45:B49 B57:B60 B67:B81 B88:B92 B99:B100 B121:B123" xr:uid="{00000000-0002-0000-0100-000000000000}">
      <formula1>LabelList</formula1>
    </dataValidation>
    <dataValidation allowBlank="1" showInputMessage="1" showErrorMessage="1" promptTitle="DON'T EDIT!" prompt="The value is looked up based on WP item applicability." sqref="H107 H114 H34:H38 H45:H49 H57:H60 H67:H81 H88:H92 H99:H100 H121:H123" xr:uid="{00000000-0002-0000-0100-000001000000}"/>
    <dataValidation allowBlank="1" showInputMessage="1" showErrorMessage="1" promptTitle="WARNING!" prompt="As default the target is set based on a formula showing the WP overall target date as stated in the WP scope worksheet.  " sqref="K107 K114 K34:K38 K45:K49 K57:K60 K67:K81 K88:K92 K99:K100 K121:K123" xr:uid="{00000000-0002-0000-0100-000002000000}"/>
    <dataValidation allowBlank="1" showInputMessage="1" showErrorMessage="1" promptTitle="DON'T EDIT!" prompt="The cell include formula to calculate overall status of the WP item based on status given in &quot;Detailed Completion Status area&quot; columns." sqref="O107 O114 O34:O38 O45:O49 O57:O60 O67:O81 O88:O92 O99:O100 O121:O123" xr:uid="{00000000-0002-0000-0100-000003000000}"/>
    <dataValidation type="decimal" allowBlank="1" showInputMessage="1" showErrorMessage="1" errorTitle="Status input" error="Value shall be a whole number between 0% to 100%." promptTitle="Completion status" prompt="Enter value between 0% to 100%; or _x000a_Leave cell empty if not applicable for the WP item." sqref="Q107:W107 Q114:W114 Q121:W123 Q34:W38 Q45:W49 Q57:W60 Q67:W81 Q88:W92 Q99:W100" xr:uid="{00000000-0002-0000-0100-000004000000}">
      <formula1>0</formula1>
      <formula2>1</formula2>
    </dataValidation>
    <dataValidation allowBlank="1" showInputMessage="1" showErrorMessage="1" promptTitle="DON'T EDIT" prompt="Content is based on formulas calculating the status of the WP items in the WP table." sqref="I16:I25" xr:uid="{00000000-0002-0000-0100-000005000000}"/>
    <dataValidation allowBlank="1" showInputMessage="1" showErrorMessage="1" promptTitle="DON'T EDIT" prompt="The current cell content is essential for correct operation of the WP." sqref="H5:N11" xr:uid="{00000000-0002-0000-0100-000006000000}"/>
  </dataValidations>
  <pageMargins left="0.7" right="0.7" top="0.75" bottom="0.75" header="0.3" footer="0.3"/>
  <pageSetup paperSize="9" scale="51" fitToHeight="0" orientation="landscape" horizontalDpi="1200" verticalDpi="1200"/>
  <legacy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dimension ref="A1:C16"/>
  <sheetViews>
    <sheetView workbookViewId="0">
      <selection activeCell="C3" sqref="A3:C3"/>
    </sheetView>
  </sheetViews>
  <sheetFormatPr defaultColWidth="9.19921875" defaultRowHeight="18" x14ac:dyDescent="0.45"/>
  <cols>
    <col min="1" max="1" width="12.19921875" style="2" customWidth="1"/>
    <col min="2" max="2" width="10.3984375" style="2" customWidth="1"/>
    <col min="3" max="3" width="74.3984375" style="2" customWidth="1"/>
    <col min="4" max="16384" width="9.19921875" style="3"/>
  </cols>
  <sheetData>
    <row r="1" spans="1:3" ht="55.5" customHeight="1" x14ac:dyDescent="0.45">
      <c r="A1" s="219" t="s">
        <v>264</v>
      </c>
      <c r="B1" s="220"/>
      <c r="C1" s="221"/>
    </row>
    <row r="2" spans="1:3" x14ac:dyDescent="0.45">
      <c r="A2" s="4" t="s">
        <v>265</v>
      </c>
      <c r="B2" s="4" t="s">
        <v>266</v>
      </c>
      <c r="C2" s="4" t="s">
        <v>267</v>
      </c>
    </row>
    <row r="3" spans="1:3" customFormat="1" x14ac:dyDescent="0.45">
      <c r="A3" s="5" t="s">
        <v>268</v>
      </c>
      <c r="B3" s="6" t="s">
        <v>269</v>
      </c>
      <c r="C3" s="5" t="s">
        <v>270</v>
      </c>
    </row>
    <row r="4" spans="1:3" customFormat="1" x14ac:dyDescent="0.45">
      <c r="A4" s="5" t="s">
        <v>271</v>
      </c>
      <c r="B4" s="6" t="s">
        <v>272</v>
      </c>
      <c r="C4" s="5" t="s">
        <v>273</v>
      </c>
    </row>
    <row r="5" spans="1:3" customFormat="1" x14ac:dyDescent="0.45">
      <c r="A5" s="5" t="s">
        <v>274</v>
      </c>
      <c r="B5" s="6" t="s">
        <v>9</v>
      </c>
      <c r="C5" s="5" t="s">
        <v>275</v>
      </c>
    </row>
    <row r="6" spans="1:3" customFormat="1" x14ac:dyDescent="0.45">
      <c r="A6" s="5" t="s">
        <v>276</v>
      </c>
      <c r="B6" s="6" t="s">
        <v>277</v>
      </c>
      <c r="C6" s="5" t="s">
        <v>278</v>
      </c>
    </row>
    <row r="7" spans="1:3" customFormat="1" x14ac:dyDescent="0.45">
      <c r="A7" s="5" t="s">
        <v>279</v>
      </c>
      <c r="B7" s="6" t="s">
        <v>280</v>
      </c>
      <c r="C7" s="5" t="s">
        <v>281</v>
      </c>
    </row>
    <row r="8" spans="1:3" customFormat="1" x14ac:dyDescent="0.45">
      <c r="A8" s="5" t="s">
        <v>282</v>
      </c>
      <c r="B8" s="6" t="s">
        <v>283</v>
      </c>
      <c r="C8" s="5" t="s">
        <v>284</v>
      </c>
    </row>
    <row r="9" spans="1:3" customFormat="1" x14ac:dyDescent="0.45">
      <c r="A9" s="5" t="s">
        <v>285</v>
      </c>
      <c r="B9" s="6" t="s">
        <v>286</v>
      </c>
      <c r="C9" s="5" t="s">
        <v>287</v>
      </c>
    </row>
    <row r="10" spans="1:3" customFormat="1" x14ac:dyDescent="0.45">
      <c r="A10" s="5" t="s">
        <v>288</v>
      </c>
      <c r="B10" s="6" t="s">
        <v>289</v>
      </c>
      <c r="C10" s="5" t="s">
        <v>290</v>
      </c>
    </row>
    <row r="11" spans="1:3" s="1" customFormat="1" x14ac:dyDescent="0.45">
      <c r="A11" s="5" t="s">
        <v>291</v>
      </c>
      <c r="B11" s="6" t="s">
        <v>292</v>
      </c>
      <c r="C11" s="5" t="s">
        <v>293</v>
      </c>
    </row>
    <row r="12" spans="1:3" s="1" customFormat="1" x14ac:dyDescent="0.45">
      <c r="A12" s="5" t="s">
        <v>294</v>
      </c>
      <c r="B12" s="6" t="s">
        <v>295</v>
      </c>
      <c r="C12" s="5" t="s">
        <v>296</v>
      </c>
    </row>
    <row r="13" spans="1:3" s="1" customFormat="1" x14ac:dyDescent="0.45">
      <c r="A13" s="5" t="s">
        <v>297</v>
      </c>
      <c r="B13" s="6" t="s">
        <v>298</v>
      </c>
      <c r="C13" s="5" t="s">
        <v>299</v>
      </c>
    </row>
    <row r="14" spans="1:3" ht="54" x14ac:dyDescent="0.45">
      <c r="A14" s="2" t="s">
        <v>300</v>
      </c>
      <c r="B14" s="7" t="s">
        <v>301</v>
      </c>
      <c r="C14" s="8" t="s">
        <v>302</v>
      </c>
    </row>
    <row r="15" spans="1:3" ht="252" x14ac:dyDescent="0.45">
      <c r="A15" s="2" t="s">
        <v>303</v>
      </c>
      <c r="B15" s="7" t="s">
        <v>304</v>
      </c>
      <c r="C15" s="8" t="s">
        <v>305</v>
      </c>
    </row>
    <row r="16" spans="1:3" x14ac:dyDescent="0.45">
      <c r="A16" s="2" t="s">
        <v>306</v>
      </c>
      <c r="B16" s="7" t="s">
        <v>307</v>
      </c>
      <c r="C16" s="2" t="s">
        <v>308</v>
      </c>
    </row>
  </sheetData>
  <mergeCells count="1">
    <mergeCell ref="A1:C1"/>
  </mergeCells>
  <phoneticPr fontId="40"/>
  <pageMargins left="0.7" right="0.7" top="0.75" bottom="0.75" header="0.3" footer="0.3"/>
  <pageSetup orientation="portrai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2" master="" otherUserPermission="visible">
    <arrUserId title="Range1" rangeCreator="" othersAccessPermission="edit"/>
  </rangeList>
  <rangeList sheetStid="3" master="" otherUserPermission="visible">
    <arrUserId title="Range6" rangeCreator="" othersAccessPermission="edit"/>
    <arrUserId title="Range3" rangeCreator="" othersAccessPermission="edit"/>
    <arrUserId title="Range3_2" rangeCreator="" othersAccessPermission="edit"/>
    <arrUserId title="Range2_5" rangeCreator="" othersAccessPermission="edit"/>
    <arrUserId title="Range5_8" rangeCreator="" othersAccessPermission="edit"/>
    <arrUserId title="Range5_9" rangeCreator="" othersAccessPermission="edit"/>
    <arrUserId title="Range3_4" rangeCreator="" othersAccessPermission="edit"/>
    <arrUserId title="Range3_6" rangeCreator="" othersAccessPermission="edit"/>
    <arrUserId title="Range5_10" rangeCreator="" othersAccessPermission="edit"/>
    <arrUserId title="Range5_12" rangeCreator="" othersAccessPermission="edit"/>
    <arrUserId title="Range2_1" rangeCreator="" othersAccessPermission="edit"/>
    <arrUserId title="Range5_8_1" rangeCreator="" othersAccessPermission="edit"/>
    <arrUserId title="Range2_1_1" rangeCreator="" othersAccessPermission="edit"/>
  </rangeList>
  <rangeList sheetStid="4"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vt:i4>
      </vt:variant>
      <vt:variant>
        <vt:lpstr>名前付き一覧</vt:lpstr>
      </vt:variant>
      <vt:variant>
        <vt:i4>7</vt:i4>
      </vt:variant>
    </vt:vector>
  </HeadingPairs>
  <TitlesOfParts>
    <vt:vector size="10" baseType="lpstr">
      <vt:lpstr>WP scope</vt:lpstr>
      <vt:lpstr>WP NR CA PC3 FR1</vt:lpstr>
      <vt:lpstr>Revision History WP template</vt:lpstr>
      <vt:lpstr>LabelList</vt:lpstr>
      <vt:lpstr>LabelListLookUp</vt:lpstr>
      <vt:lpstr>'WP NR CA PC3 FR1'!WP_DL</vt:lpstr>
      <vt:lpstr>WP_DL_BCS</vt:lpstr>
      <vt:lpstr>'WP NR CA PC3 FR1'!WP_UL</vt:lpstr>
      <vt:lpstr>WP_UL_BCS</vt:lpstr>
      <vt:lpstr>WPtarget</vt:lpstr>
    </vt:vector>
  </TitlesOfParts>
  <Company>Ericsson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Leif Mattisson</dc:creator>
  <cp:lastModifiedBy>scv610user</cp:lastModifiedBy>
  <dcterms:created xsi:type="dcterms:W3CDTF">2022-02-11T08:58:00Z</dcterms:created>
  <dcterms:modified xsi:type="dcterms:W3CDTF">2025-08-28T10:15:04Z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2052-12.8.2.18205</vt:lpwstr>
  </property>
  <property fmtid="{D5CDD505-2E9C-101B-9397-08002B2CF9AE}" pid="3" name="ICV">
    <vt:lpwstr>FF26E250C7604DABBC41F3ADBDDC0E7B</vt:lpwstr>
  </property>
</Properties>
</file>